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 firstSheet="5" activeTab="6"/>
  </bookViews>
  <sheets>
    <sheet name="расчеты" sheetId="1" r:id="rId1"/>
    <sheet name="лаборатория" sheetId="2" r:id="rId2"/>
    <sheet name="затраты" sheetId="3" r:id="rId3"/>
    <sheet name="УЗИ и рентген" sheetId="4" r:id="rId4"/>
    <sheet name="расчет по специалистам" sheetId="5" r:id="rId5"/>
    <sheet name="эндоскопия" sheetId="6" r:id="rId6"/>
    <sheet name="стоим-ть медосмотров" sheetId="7" r:id="rId7"/>
    <sheet name="прейскурант" sheetId="8" r:id="rId8"/>
    <sheet name="перечень" sheetId="9" r:id="rId9"/>
    <sheet name="Лист1" sheetId="10" r:id="rId10"/>
  </sheets>
  <definedNames>
    <definedName name="_xlnm.Print_Area" localSheetId="2">затраты!$A$1:$H$156</definedName>
    <definedName name="_xlnm.Print_Area" localSheetId="1">лаборатория!$A$1:$L$271</definedName>
  </definedNames>
  <calcPr calcId="124519"/>
</workbook>
</file>

<file path=xl/calcChain.xml><?xml version="1.0" encoding="utf-8"?>
<calcChain xmlns="http://schemas.openxmlformats.org/spreadsheetml/2006/main">
  <c r="H14" i="7"/>
  <c r="I14" s="1"/>
  <c r="H19"/>
  <c r="I19" s="1"/>
  <c r="H24"/>
  <c r="I24" s="1"/>
  <c r="H25"/>
  <c r="I25" s="1"/>
  <c r="H26"/>
  <c r="I26" s="1"/>
  <c r="H27"/>
  <c r="I27" s="1"/>
  <c r="H29"/>
  <c r="H30"/>
  <c r="I30" s="1"/>
  <c r="H31"/>
  <c r="I31" s="1"/>
  <c r="H70"/>
  <c r="I70" s="1"/>
  <c r="H75"/>
  <c r="I75" s="1"/>
  <c r="H80"/>
  <c r="I80" s="1"/>
  <c r="H81"/>
  <c r="I81" s="1"/>
  <c r="H82"/>
  <c r="I82" s="1"/>
  <c r="H83"/>
  <c r="I83" s="1"/>
  <c r="H85"/>
  <c r="H86"/>
  <c r="I86" s="1"/>
  <c r="H87"/>
  <c r="I87" s="1"/>
  <c r="H123"/>
  <c r="I123" s="1"/>
  <c r="H128"/>
  <c r="I128" s="1"/>
  <c r="H134"/>
  <c r="I134" s="1"/>
  <c r="H135"/>
  <c r="I135" s="1"/>
  <c r="H136"/>
  <c r="I136" s="1"/>
  <c r="H137"/>
  <c r="I137" s="1"/>
  <c r="H138"/>
  <c r="L395" i="1"/>
  <c r="N395" s="1"/>
  <c r="N399"/>
  <c r="N398"/>
  <c r="N397"/>
  <c r="N396"/>
  <c r="G73" i="4"/>
  <c r="D73"/>
  <c r="H73" s="1"/>
  <c r="E382" i="1"/>
  <c r="C382"/>
  <c r="E374"/>
  <c r="E375" s="1"/>
  <c r="C374"/>
  <c r="C375" s="1"/>
  <c r="C312" i="8"/>
  <c r="H55" i="7" s="1"/>
  <c r="I55" s="1"/>
  <c r="O354" i="1"/>
  <c r="Q354" s="1"/>
  <c r="C348"/>
  <c r="C344"/>
  <c r="C340"/>
  <c r="C341" s="1"/>
  <c r="C342" s="1"/>
  <c r="C337" i="8"/>
  <c r="C335"/>
  <c r="C334"/>
  <c r="C333"/>
  <c r="C332"/>
  <c r="C328"/>
  <c r="H59" i="7" s="1"/>
  <c r="I59" s="1"/>
  <c r="C327" i="8"/>
  <c r="C325"/>
  <c r="C324"/>
  <c r="C322"/>
  <c r="C321"/>
  <c r="C320"/>
  <c r="C319"/>
  <c r="C317"/>
  <c r="C316"/>
  <c r="H109" i="7" s="1"/>
  <c r="I109" s="1"/>
  <c r="C314" i="8"/>
  <c r="H114" i="7" s="1"/>
  <c r="C310" i="8"/>
  <c r="C308"/>
  <c r="C306"/>
  <c r="C304"/>
  <c r="C302"/>
  <c r="C300"/>
  <c r="C298"/>
  <c r="C296"/>
  <c r="C294"/>
  <c r="C292"/>
  <c r="C290"/>
  <c r="C288"/>
  <c r="C287"/>
  <c r="C284"/>
  <c r="H111" i="7" s="1"/>
  <c r="I111" s="1"/>
  <c r="C282" i="8"/>
  <c r="C280"/>
  <c r="C279"/>
  <c r="C277"/>
  <c r="C275"/>
  <c r="C274"/>
  <c r="H58" i="7" s="1"/>
  <c r="I58" s="1"/>
  <c r="C273" i="8"/>
  <c r="H53" i="7" s="1"/>
  <c r="I53" s="1"/>
  <c r="C109" i="8"/>
  <c r="H41" i="7" s="1"/>
  <c r="I41" s="1"/>
  <c r="C105" i="8"/>
  <c r="H104" i="7" s="1"/>
  <c r="I104" s="1"/>
  <c r="L32" i="6"/>
  <c r="K32"/>
  <c r="I32"/>
  <c r="H32"/>
  <c r="G32"/>
  <c r="E32"/>
  <c r="D32"/>
  <c r="H237" i="7"/>
  <c r="H212"/>
  <c r="H202"/>
  <c r="E21" i="6"/>
  <c r="C21"/>
  <c r="E13"/>
  <c r="E14" s="1"/>
  <c r="C13"/>
  <c r="C14" s="1"/>
  <c r="F267" i="2"/>
  <c r="F269" s="1"/>
  <c r="F262"/>
  <c r="F264" s="1"/>
  <c r="F257"/>
  <c r="F259" s="1"/>
  <c r="F252"/>
  <c r="F254" s="1"/>
  <c r="F247"/>
  <c r="F249" s="1"/>
  <c r="F243"/>
  <c r="F244" s="1"/>
  <c r="E235"/>
  <c r="F235" s="1"/>
  <c r="F234"/>
  <c r="F233"/>
  <c r="F236" s="1"/>
  <c r="F238" s="1"/>
  <c r="F232"/>
  <c r="F226"/>
  <c r="F225"/>
  <c r="F227" s="1"/>
  <c r="F229" s="1"/>
  <c r="F218"/>
  <c r="F217"/>
  <c r="F219" s="1"/>
  <c r="F221" s="1"/>
  <c r="F211"/>
  <c r="F210"/>
  <c r="F209"/>
  <c r="F212" s="1"/>
  <c r="F214" s="1"/>
  <c r="F203"/>
  <c r="F202"/>
  <c r="F204" s="1"/>
  <c r="F206" s="1"/>
  <c r="F201"/>
  <c r="F191"/>
  <c r="F190"/>
  <c r="F189"/>
  <c r="F192" s="1"/>
  <c r="F194" s="1"/>
  <c r="F183"/>
  <c r="F182"/>
  <c r="F181"/>
  <c r="F180"/>
  <c r="F184" s="1"/>
  <c r="F186" s="1"/>
  <c r="F175"/>
  <c r="F177" s="1"/>
  <c r="F174"/>
  <c r="F171"/>
  <c r="E170"/>
  <c r="F170" s="1"/>
  <c r="F169"/>
  <c r="F168"/>
  <c r="F163"/>
  <c r="F165" s="1"/>
  <c r="F155"/>
  <c r="F154"/>
  <c r="F153"/>
  <c r="F152"/>
  <c r="F151"/>
  <c r="F150"/>
  <c r="F156" s="1"/>
  <c r="F158" s="1"/>
  <c r="F144"/>
  <c r="F143"/>
  <c r="F142"/>
  <c r="F141"/>
  <c r="F140"/>
  <c r="F139"/>
  <c r="F138"/>
  <c r="F145" s="1"/>
  <c r="F147" s="1"/>
  <c r="F132"/>
  <c r="F131"/>
  <c r="F130"/>
  <c r="F133" s="1"/>
  <c r="F135" s="1"/>
  <c r="F127"/>
  <c r="F124"/>
  <c r="F121"/>
  <c r="E112"/>
  <c r="F112" s="1"/>
  <c r="F111"/>
  <c r="F110"/>
  <c r="F109"/>
  <c r="F108"/>
  <c r="F107"/>
  <c r="F106"/>
  <c r="F105"/>
  <c r="F104"/>
  <c r="F103"/>
  <c r="F102"/>
  <c r="F113" s="1"/>
  <c r="F115" s="1"/>
  <c r="F322" i="1"/>
  <c r="E322"/>
  <c r="D322"/>
  <c r="C322"/>
  <c r="F315"/>
  <c r="F316" s="1"/>
  <c r="E315"/>
  <c r="E316" s="1"/>
  <c r="D315"/>
  <c r="D316" s="1"/>
  <c r="C315"/>
  <c r="C316" s="1"/>
  <c r="P219" i="4"/>
  <c r="F219" s="1"/>
  <c r="P217"/>
  <c r="F217" s="1"/>
  <c r="P216"/>
  <c r="F216" s="1"/>
  <c r="P214"/>
  <c r="F214" s="1"/>
  <c r="E214"/>
  <c r="P212"/>
  <c r="F212" s="1"/>
  <c r="P211"/>
  <c r="F211" s="1"/>
  <c r="P210"/>
  <c r="F210" s="1"/>
  <c r="P209"/>
  <c r="F209" s="1"/>
  <c r="P208"/>
  <c r="F208" s="1"/>
  <c r="D208"/>
  <c r="P207"/>
  <c r="F207"/>
  <c r="P206"/>
  <c r="F206" s="1"/>
  <c r="P205"/>
  <c r="F205" s="1"/>
  <c r="P203"/>
  <c r="F203" s="1"/>
  <c r="D203"/>
  <c r="P201"/>
  <c r="F201" s="1"/>
  <c r="P200"/>
  <c r="F200" s="1"/>
  <c r="D200"/>
  <c r="D201" s="1"/>
  <c r="P198"/>
  <c r="F198" s="1"/>
  <c r="E198"/>
  <c r="D198"/>
  <c r="P196"/>
  <c r="F196" s="1"/>
  <c r="E196"/>
  <c r="D196"/>
  <c r="P195"/>
  <c r="F195" s="1"/>
  <c r="E195"/>
  <c r="D195"/>
  <c r="P193"/>
  <c r="F193" s="1"/>
  <c r="P192"/>
  <c r="F192" s="1"/>
  <c r="P190"/>
  <c r="F190" s="1"/>
  <c r="E190"/>
  <c r="D190"/>
  <c r="P189"/>
  <c r="F189" s="1"/>
  <c r="E189"/>
  <c r="D189"/>
  <c r="P188"/>
  <c r="F188" s="1"/>
  <c r="E188"/>
  <c r="D188"/>
  <c r="P187"/>
  <c r="F187" s="1"/>
  <c r="E187"/>
  <c r="D187"/>
  <c r="P185"/>
  <c r="F185" s="1"/>
  <c r="E185"/>
  <c r="D185"/>
  <c r="P184"/>
  <c r="F184" s="1"/>
  <c r="E184"/>
  <c r="D184"/>
  <c r="P182"/>
  <c r="F182" s="1"/>
  <c r="E182"/>
  <c r="D182"/>
  <c r="P180"/>
  <c r="F180" s="1"/>
  <c r="E180"/>
  <c r="P179"/>
  <c r="F179" s="1"/>
  <c r="P178"/>
  <c r="F178" s="1"/>
  <c r="E178"/>
  <c r="P177"/>
  <c r="F177" s="1"/>
  <c r="E177"/>
  <c r="P176"/>
  <c r="F176" s="1"/>
  <c r="E176"/>
  <c r="P174"/>
  <c r="F174" s="1"/>
  <c r="E174"/>
  <c r="D174"/>
  <c r="P172"/>
  <c r="F172" s="1"/>
  <c r="E172"/>
  <c r="D172"/>
  <c r="P170"/>
  <c r="F170" s="1"/>
  <c r="E170"/>
  <c r="D170"/>
  <c r="P169"/>
  <c r="F169" s="1"/>
  <c r="P168"/>
  <c r="F168" s="1"/>
  <c r="E168"/>
  <c r="D168"/>
  <c r="P166"/>
  <c r="F166" s="1"/>
  <c r="E166"/>
  <c r="D166"/>
  <c r="P165"/>
  <c r="F165" s="1"/>
  <c r="P164"/>
  <c r="F164" s="1"/>
  <c r="E164"/>
  <c r="D164"/>
  <c r="D165" s="1"/>
  <c r="P163"/>
  <c r="F163" s="1"/>
  <c r="E163"/>
  <c r="D163"/>
  <c r="P162"/>
  <c r="F162" s="1"/>
  <c r="E162"/>
  <c r="P161"/>
  <c r="F161" s="1"/>
  <c r="D161"/>
  <c r="P160"/>
  <c r="F160" s="1"/>
  <c r="D160"/>
  <c r="P159"/>
  <c r="F159" s="1"/>
  <c r="E159"/>
  <c r="D159"/>
  <c r="P158"/>
  <c r="F158" s="1"/>
  <c r="E158"/>
  <c r="D158"/>
  <c r="P157"/>
  <c r="F157" s="1"/>
  <c r="P156"/>
  <c r="F156" s="1"/>
  <c r="E156"/>
  <c r="D156"/>
  <c r="D157" s="1"/>
  <c r="P155"/>
  <c r="F155" s="1"/>
  <c r="P153"/>
  <c r="F153" s="1"/>
  <c r="E153"/>
  <c r="D153"/>
  <c r="P152"/>
  <c r="F152" s="1"/>
  <c r="E152"/>
  <c r="D152"/>
  <c r="P150"/>
  <c r="F150" s="1"/>
  <c r="E150"/>
  <c r="D150"/>
  <c r="P148"/>
  <c r="F148" s="1"/>
  <c r="E148"/>
  <c r="D148"/>
  <c r="P146"/>
  <c r="F146" s="1"/>
  <c r="E146"/>
  <c r="D146"/>
  <c r="P144"/>
  <c r="F144" s="1"/>
  <c r="P143"/>
  <c r="F143" s="1"/>
  <c r="P141"/>
  <c r="F141" s="1"/>
  <c r="P139"/>
  <c r="F139" s="1"/>
  <c r="E139"/>
  <c r="D139"/>
  <c r="P137"/>
  <c r="F137" s="1"/>
  <c r="E137"/>
  <c r="D137"/>
  <c r="P135"/>
  <c r="F135" s="1"/>
  <c r="P134"/>
  <c r="F134" s="1"/>
  <c r="D134"/>
  <c r="P133"/>
  <c r="F133" s="1"/>
  <c r="D133"/>
  <c r="P131"/>
  <c r="F131" s="1"/>
  <c r="D131"/>
  <c r="P130"/>
  <c r="F130" s="1"/>
  <c r="D130"/>
  <c r="P128"/>
  <c r="F128" s="1"/>
  <c r="P126"/>
  <c r="F126" s="1"/>
  <c r="P125"/>
  <c r="F125" s="1"/>
  <c r="P123"/>
  <c r="F123" s="1"/>
  <c r="P122"/>
  <c r="F122" s="1"/>
  <c r="P121"/>
  <c r="F121" s="1"/>
  <c r="P119"/>
  <c r="F119" s="1"/>
  <c r="P117"/>
  <c r="F117" s="1"/>
  <c r="P115"/>
  <c r="F115" s="1"/>
  <c r="P112"/>
  <c r="D112"/>
  <c r="D101"/>
  <c r="B101"/>
  <c r="D93"/>
  <c r="D94" s="1"/>
  <c r="B93"/>
  <c r="B94" s="1"/>
  <c r="E21"/>
  <c r="D21"/>
  <c r="C21"/>
  <c r="B21"/>
  <c r="E14"/>
  <c r="E15" s="1"/>
  <c r="D14"/>
  <c r="D15" s="1"/>
  <c r="C14"/>
  <c r="C15" s="1"/>
  <c r="B14"/>
  <c r="B15" s="1"/>
  <c r="F14" i="1"/>
  <c r="F15" s="1"/>
  <c r="F21"/>
  <c r="F37"/>
  <c r="F38" s="1"/>
  <c r="F44"/>
  <c r="F60"/>
  <c r="F61" s="1"/>
  <c r="F62" s="1"/>
  <c r="F64" s="1"/>
  <c r="F67"/>
  <c r="F83"/>
  <c r="F84" s="1"/>
  <c r="F85" s="1"/>
  <c r="F87" s="1"/>
  <c r="F90"/>
  <c r="F106"/>
  <c r="F107" s="1"/>
  <c r="F113"/>
  <c r="F131"/>
  <c r="F132" s="1"/>
  <c r="F138"/>
  <c r="F176"/>
  <c r="F177" s="1"/>
  <c r="F183"/>
  <c r="F252"/>
  <c r="F253" s="1"/>
  <c r="F254" s="1"/>
  <c r="F256" s="1"/>
  <c r="F259"/>
  <c r="F140" i="3"/>
  <c r="E90" i="1"/>
  <c r="F127" i="3"/>
  <c r="F117"/>
  <c r="F105"/>
  <c r="F96"/>
  <c r="F86"/>
  <c r="F76"/>
  <c r="F66"/>
  <c r="F57"/>
  <c r="F48"/>
  <c r="F37"/>
  <c r="F27"/>
  <c r="F17"/>
  <c r="D21" i="1"/>
  <c r="F90" i="2"/>
  <c r="D89"/>
  <c r="I89" s="1"/>
  <c r="D87"/>
  <c r="F83"/>
  <c r="D83"/>
  <c r="I83" s="1"/>
  <c r="D82"/>
  <c r="D81"/>
  <c r="F76"/>
  <c r="F74"/>
  <c r="D72"/>
  <c r="D64"/>
  <c r="D60"/>
  <c r="H58"/>
  <c r="H56"/>
  <c r="D52"/>
  <c r="H46"/>
  <c r="D46"/>
  <c r="H44"/>
  <c r="D44"/>
  <c r="H42"/>
  <c r="F42"/>
  <c r="H40"/>
  <c r="F36"/>
  <c r="D33"/>
  <c r="H32"/>
  <c r="E21"/>
  <c r="C21"/>
  <c r="E14"/>
  <c r="E15" s="1"/>
  <c r="C14"/>
  <c r="C15" s="1"/>
  <c r="E290" i="1"/>
  <c r="C290"/>
  <c r="E282"/>
  <c r="E283" s="1"/>
  <c r="C282"/>
  <c r="C283" s="1"/>
  <c r="E259"/>
  <c r="D259"/>
  <c r="C259"/>
  <c r="E252"/>
  <c r="E253" s="1"/>
  <c r="D252"/>
  <c r="D253" s="1"/>
  <c r="C252"/>
  <c r="C253" s="1"/>
  <c r="E206"/>
  <c r="D206"/>
  <c r="C206"/>
  <c r="E199"/>
  <c r="E200" s="1"/>
  <c r="D199"/>
  <c r="D200" s="1"/>
  <c r="C199"/>
  <c r="C200" s="1"/>
  <c r="E183"/>
  <c r="D183"/>
  <c r="C183"/>
  <c r="E176"/>
  <c r="E177" s="1"/>
  <c r="D176"/>
  <c r="D177" s="1"/>
  <c r="C176"/>
  <c r="C177" s="1"/>
  <c r="D160"/>
  <c r="C160"/>
  <c r="D153"/>
  <c r="D154" s="1"/>
  <c r="C153"/>
  <c r="C154" s="1"/>
  <c r="E138"/>
  <c r="D138"/>
  <c r="C138"/>
  <c r="E131"/>
  <c r="E132" s="1"/>
  <c r="D131"/>
  <c r="D132" s="1"/>
  <c r="C131"/>
  <c r="C132" s="1"/>
  <c r="E113"/>
  <c r="D113"/>
  <c r="C113"/>
  <c r="E106"/>
  <c r="E107" s="1"/>
  <c r="D106"/>
  <c r="D107" s="1"/>
  <c r="C106"/>
  <c r="C107" s="1"/>
  <c r="D90"/>
  <c r="C90"/>
  <c r="D83"/>
  <c r="D84" s="1"/>
  <c r="C83"/>
  <c r="C84" s="1"/>
  <c r="E67"/>
  <c r="D67"/>
  <c r="C67"/>
  <c r="E60"/>
  <c r="E61" s="1"/>
  <c r="D60"/>
  <c r="D61" s="1"/>
  <c r="C60"/>
  <c r="C61" s="1"/>
  <c r="E44"/>
  <c r="D44"/>
  <c r="C44"/>
  <c r="E37"/>
  <c r="E38" s="1"/>
  <c r="D37"/>
  <c r="D38" s="1"/>
  <c r="C37"/>
  <c r="C38" s="1"/>
  <c r="D14"/>
  <c r="D15" s="1"/>
  <c r="E21"/>
  <c r="C21"/>
  <c r="E14"/>
  <c r="E15" s="1"/>
  <c r="C14"/>
  <c r="C15" s="1"/>
  <c r="H170" i="7" l="1"/>
  <c r="I170" s="1"/>
  <c r="H47"/>
  <c r="I47" s="1"/>
  <c r="H174"/>
  <c r="I174" s="1"/>
  <c r="H152"/>
  <c r="I152" s="1"/>
  <c r="H146"/>
  <c r="I146" s="1"/>
  <c r="H98"/>
  <c r="I98" s="1"/>
  <c r="H184"/>
  <c r="H183"/>
  <c r="I183" s="1"/>
  <c r="H182"/>
  <c r="I182" s="1"/>
  <c r="H181"/>
  <c r="I181" s="1"/>
  <c r="H180"/>
  <c r="I180" s="1"/>
  <c r="H115"/>
  <c r="I115" s="1"/>
  <c r="H57"/>
  <c r="H54"/>
  <c r="I54" s="1"/>
  <c r="H52"/>
  <c r="I52" s="1"/>
  <c r="H162"/>
  <c r="H161"/>
  <c r="I161" s="1"/>
  <c r="H160"/>
  <c r="I160" s="1"/>
  <c r="H159"/>
  <c r="I159" s="1"/>
  <c r="H158"/>
  <c r="I158" s="1"/>
  <c r="H116"/>
  <c r="I116" s="1"/>
  <c r="H112"/>
  <c r="I112" s="1"/>
  <c r="H110"/>
  <c r="I110" s="1"/>
  <c r="F91" i="1"/>
  <c r="F95" s="1"/>
  <c r="F60" i="5" s="1"/>
  <c r="F62" s="1"/>
  <c r="G62" s="1"/>
  <c r="F68" i="1"/>
  <c r="F72" s="1"/>
  <c r="F18" i="5" s="1"/>
  <c r="G18" s="1"/>
  <c r="J73" i="4"/>
  <c r="K73" s="1"/>
  <c r="C383" i="8" s="1"/>
  <c r="G208" i="4"/>
  <c r="G195"/>
  <c r="G196"/>
  <c r="E376" i="1"/>
  <c r="E379" s="1"/>
  <c r="E383" s="1"/>
  <c r="E388" s="1"/>
  <c r="C376"/>
  <c r="C379" s="1"/>
  <c r="C383" s="1"/>
  <c r="R354"/>
  <c r="S354" s="1"/>
  <c r="F260"/>
  <c r="F264" s="1"/>
  <c r="C345"/>
  <c r="C349" s="1"/>
  <c r="C354" s="1"/>
  <c r="E15" i="6"/>
  <c r="E18" s="1"/>
  <c r="E22" s="1"/>
  <c r="E27" s="1"/>
  <c r="C15"/>
  <c r="C18" s="1"/>
  <c r="C22" s="1"/>
  <c r="C27" s="1"/>
  <c r="F270" i="2"/>
  <c r="G60" i="5"/>
  <c r="F20"/>
  <c r="G20" s="1"/>
  <c r="D317" i="1"/>
  <c r="D319" s="1"/>
  <c r="D323" s="1"/>
  <c r="D327" s="1"/>
  <c r="F6" i="5" s="1"/>
  <c r="G6" s="1"/>
  <c r="F317" i="1"/>
  <c r="F319" s="1"/>
  <c r="F323" s="1"/>
  <c r="F327" s="1"/>
  <c r="F44" i="5" s="1"/>
  <c r="G44" s="1"/>
  <c r="C317" i="1"/>
  <c r="C319" s="1"/>
  <c r="C323" s="1"/>
  <c r="C327" s="1"/>
  <c r="C6" i="5" s="1"/>
  <c r="D6" s="1"/>
  <c r="E317" i="1"/>
  <c r="E319" s="1"/>
  <c r="E323" s="1"/>
  <c r="E327" s="1"/>
  <c r="C44" i="5" s="1"/>
  <c r="D44" s="1"/>
  <c r="H44" s="1"/>
  <c r="J44" s="1"/>
  <c r="G137" i="4"/>
  <c r="G139"/>
  <c r="G146"/>
  <c r="G148"/>
  <c r="G150"/>
  <c r="G189"/>
  <c r="G152"/>
  <c r="G159"/>
  <c r="G168"/>
  <c r="G190"/>
  <c r="G198"/>
  <c r="G164"/>
  <c r="G182"/>
  <c r="G170"/>
  <c r="G174"/>
  <c r="G188"/>
  <c r="G201"/>
  <c r="G153"/>
  <c r="G166"/>
  <c r="G172"/>
  <c r="G184"/>
  <c r="G187"/>
  <c r="G203"/>
  <c r="G156"/>
  <c r="G158"/>
  <c r="G163"/>
  <c r="G176"/>
  <c r="G185"/>
  <c r="B95"/>
  <c r="B98" s="1"/>
  <c r="B102" s="1"/>
  <c r="B106" s="1"/>
  <c r="I137"/>
  <c r="J137"/>
  <c r="C185" i="8" s="1"/>
  <c r="I139" i="4"/>
  <c r="J139" s="1"/>
  <c r="C187" i="8" s="1"/>
  <c r="I146" i="4"/>
  <c r="J146" s="1"/>
  <c r="C194" i="8" s="1"/>
  <c r="I148" i="4"/>
  <c r="J148"/>
  <c r="C196" i="8" s="1"/>
  <c r="I150" i="4"/>
  <c r="J150" s="1"/>
  <c r="C198" i="8" s="1"/>
  <c r="I152" i="4"/>
  <c r="J152" s="1"/>
  <c r="C200" i="8" s="1"/>
  <c r="I153" i="4"/>
  <c r="J153" s="1"/>
  <c r="C201" i="8" s="1"/>
  <c r="I159" i="4"/>
  <c r="J159" s="1"/>
  <c r="C207" i="8" s="1"/>
  <c r="I164" i="4"/>
  <c r="J164" s="1"/>
  <c r="C212" i="8" s="1"/>
  <c r="I166" i="4"/>
  <c r="J166" s="1"/>
  <c r="C214" i="8" s="1"/>
  <c r="I172" i="4"/>
  <c r="J172" s="1"/>
  <c r="C220" i="8" s="1"/>
  <c r="I184" i="4"/>
  <c r="J184" s="1"/>
  <c r="C232" i="8" s="1"/>
  <c r="I187" i="4"/>
  <c r="J187" s="1"/>
  <c r="C235" i="8" s="1"/>
  <c r="I203" i="4"/>
  <c r="J203" s="1"/>
  <c r="C251" i="8" s="1"/>
  <c r="D95" i="4"/>
  <c r="D98" s="1"/>
  <c r="D102" s="1"/>
  <c r="D106" s="1"/>
  <c r="I156"/>
  <c r="J156" s="1"/>
  <c r="C204" i="8" s="1"/>
  <c r="I158" i="4"/>
  <c r="J158" s="1"/>
  <c r="C206" i="8" s="1"/>
  <c r="I163" i="4"/>
  <c r="J163" s="1"/>
  <c r="C211" i="8" s="1"/>
  <c r="I168" i="4"/>
  <c r="J168" s="1"/>
  <c r="C216" i="8" s="1"/>
  <c r="I170" i="4"/>
  <c r="J170" s="1"/>
  <c r="C218" i="8" s="1"/>
  <c r="I174" i="4"/>
  <c r="J174" s="1"/>
  <c r="C222" i="8" s="1"/>
  <c r="I176" i="4"/>
  <c r="J176" s="1"/>
  <c r="C224" i="8" s="1"/>
  <c r="I182" i="4"/>
  <c r="J182" s="1"/>
  <c r="C230" i="8" s="1"/>
  <c r="I185" i="4"/>
  <c r="J185" s="1"/>
  <c r="C233" i="8" s="1"/>
  <c r="I188" i="4"/>
  <c r="J188" s="1"/>
  <c r="C236" i="8" s="1"/>
  <c r="I189" i="4"/>
  <c r="J189" s="1"/>
  <c r="C237" i="8" s="1"/>
  <c r="I190" i="4"/>
  <c r="J190" s="1"/>
  <c r="C238" i="8" s="1"/>
  <c r="I195" i="4"/>
  <c r="J195" s="1"/>
  <c r="C243" i="8" s="1"/>
  <c r="I196" i="4"/>
  <c r="J196" s="1"/>
  <c r="C244" i="8" s="1"/>
  <c r="I198" i="4"/>
  <c r="J198" s="1"/>
  <c r="C246" i="8" s="1"/>
  <c r="I201" i="4"/>
  <c r="J201" s="1"/>
  <c r="C249" i="8" s="1"/>
  <c r="I208" i="4"/>
  <c r="J208" s="1"/>
  <c r="C256" i="8" s="1"/>
  <c r="C16" i="4"/>
  <c r="C18" s="1"/>
  <c r="C22" s="1"/>
  <c r="C26" s="1"/>
  <c r="F69" s="1"/>
  <c r="G69" s="1"/>
  <c r="E16"/>
  <c r="E18" s="1"/>
  <c r="E22" s="1"/>
  <c r="E26" s="1"/>
  <c r="B16"/>
  <c r="B18" s="1"/>
  <c r="B22" s="1"/>
  <c r="B26" s="1"/>
  <c r="C69" s="1"/>
  <c r="D69" s="1"/>
  <c r="H69" s="1"/>
  <c r="J69" s="1"/>
  <c r="K69" s="1"/>
  <c r="C387" i="8" s="1"/>
  <c r="D16" i="4"/>
  <c r="D18" s="1"/>
  <c r="D22" s="1"/>
  <c r="D26" s="1"/>
  <c r="F39" i="1"/>
  <c r="F41" s="1"/>
  <c r="F45" s="1"/>
  <c r="F49" s="1"/>
  <c r="F38" i="5" s="1"/>
  <c r="F16" i="1"/>
  <c r="F18" s="1"/>
  <c r="F22" s="1"/>
  <c r="F26" s="1"/>
  <c r="F26" i="5" s="1"/>
  <c r="F178" i="1"/>
  <c r="F180" s="1"/>
  <c r="F184" s="1"/>
  <c r="F188" s="1"/>
  <c r="F133"/>
  <c r="F135" s="1"/>
  <c r="F139" s="1"/>
  <c r="F143" s="1"/>
  <c r="F68" i="5" s="1"/>
  <c r="F108" i="1"/>
  <c r="F110" s="1"/>
  <c r="F114" s="1"/>
  <c r="F118" s="1"/>
  <c r="E83"/>
  <c r="E84" s="1"/>
  <c r="C16" i="2"/>
  <c r="C18" s="1"/>
  <c r="C22" s="1"/>
  <c r="C27" s="1"/>
  <c r="K83"/>
  <c r="L83"/>
  <c r="E16"/>
  <c r="E18" s="1"/>
  <c r="E22" s="1"/>
  <c r="E27" s="1"/>
  <c r="K89"/>
  <c r="L89" s="1"/>
  <c r="C284" i="1"/>
  <c r="C287" s="1"/>
  <c r="C291" s="1"/>
  <c r="C295" s="1"/>
  <c r="C299" s="1"/>
  <c r="E284"/>
  <c r="E287" s="1"/>
  <c r="E291" s="1"/>
  <c r="E295" s="1"/>
  <c r="D254"/>
  <c r="D256" s="1"/>
  <c r="D260" s="1"/>
  <c r="D264" s="1"/>
  <c r="C254"/>
  <c r="C256" s="1"/>
  <c r="C260" s="1"/>
  <c r="C264" s="1"/>
  <c r="E254"/>
  <c r="E256" s="1"/>
  <c r="E260" s="1"/>
  <c r="E264" s="1"/>
  <c r="D201"/>
  <c r="D203" s="1"/>
  <c r="D207" s="1"/>
  <c r="D211" s="1"/>
  <c r="C201"/>
  <c r="C203" s="1"/>
  <c r="C207" s="1"/>
  <c r="C211" s="1"/>
  <c r="E201"/>
  <c r="E203" s="1"/>
  <c r="E207" s="1"/>
  <c r="E211" s="1"/>
  <c r="D217" s="1"/>
  <c r="E217" s="1"/>
  <c r="D178"/>
  <c r="D180" s="1"/>
  <c r="D184" s="1"/>
  <c r="D188" s="1"/>
  <c r="C178"/>
  <c r="C180" s="1"/>
  <c r="C184" s="1"/>
  <c r="C188" s="1"/>
  <c r="E178"/>
  <c r="E180" s="1"/>
  <c r="E184" s="1"/>
  <c r="E188" s="1"/>
  <c r="D155"/>
  <c r="D157" s="1"/>
  <c r="D161" s="1"/>
  <c r="D165" s="1"/>
  <c r="F52" i="5" s="1"/>
  <c r="C155" i="1"/>
  <c r="C157" s="1"/>
  <c r="C161" s="1"/>
  <c r="C165" s="1"/>
  <c r="C52" i="5" s="1"/>
  <c r="D133" i="1"/>
  <c r="D135" s="1"/>
  <c r="D139" s="1"/>
  <c r="D143" s="1"/>
  <c r="F64" i="5" s="1"/>
  <c r="G64" s="1"/>
  <c r="C133" i="1"/>
  <c r="C135" s="1"/>
  <c r="C139" s="1"/>
  <c r="C143" s="1"/>
  <c r="C64" i="5" s="1"/>
  <c r="D64" s="1"/>
  <c r="E133" i="1"/>
  <c r="E135" s="1"/>
  <c r="E139" s="1"/>
  <c r="E143" s="1"/>
  <c r="C68" i="5" s="1"/>
  <c r="C70" s="1"/>
  <c r="D70" s="1"/>
  <c r="D108" i="1"/>
  <c r="D110" s="1"/>
  <c r="D114" s="1"/>
  <c r="D118" s="1"/>
  <c r="F22" i="5" s="1"/>
  <c r="C108" i="1"/>
  <c r="C110" s="1"/>
  <c r="C114" s="1"/>
  <c r="C118" s="1"/>
  <c r="C22" i="5" s="1"/>
  <c r="E108" i="1"/>
  <c r="E110" s="1"/>
  <c r="E114" s="1"/>
  <c r="E118" s="1"/>
  <c r="D85"/>
  <c r="D87" s="1"/>
  <c r="D91" s="1"/>
  <c r="D95" s="1"/>
  <c r="F30" i="5" s="1"/>
  <c r="C85" i="1"/>
  <c r="C87" s="1"/>
  <c r="C91" s="1"/>
  <c r="C95" s="1"/>
  <c r="C30" i="5" s="1"/>
  <c r="E85" i="1"/>
  <c r="E87" s="1"/>
  <c r="E91" s="1"/>
  <c r="E95" s="1"/>
  <c r="C60" i="5" s="1"/>
  <c r="C62" s="1"/>
  <c r="D62" s="1"/>
  <c r="H62" s="1"/>
  <c r="J62" s="1"/>
  <c r="K62" s="1"/>
  <c r="C126" i="8" s="1"/>
  <c r="D62" i="1"/>
  <c r="D64" s="1"/>
  <c r="D68" s="1"/>
  <c r="D72" s="1"/>
  <c r="F56" i="5" s="1"/>
  <c r="C62" i="1"/>
  <c r="C64" s="1"/>
  <c r="C68" s="1"/>
  <c r="C72" s="1"/>
  <c r="C56" i="5" s="1"/>
  <c r="E62" i="1"/>
  <c r="E64" s="1"/>
  <c r="E68" s="1"/>
  <c r="E72" s="1"/>
  <c r="C18" i="5" s="1"/>
  <c r="D39" i="1"/>
  <c r="D41" s="1"/>
  <c r="D45" s="1"/>
  <c r="D49" s="1"/>
  <c r="F34" i="5" s="1"/>
  <c r="C39" i="1"/>
  <c r="C41" s="1"/>
  <c r="C45" s="1"/>
  <c r="C49" s="1"/>
  <c r="C34" i="5" s="1"/>
  <c r="E39" i="1"/>
  <c r="E41" s="1"/>
  <c r="E45" s="1"/>
  <c r="E49" s="1"/>
  <c r="C38" i="5" s="1"/>
  <c r="D16" i="1"/>
  <c r="D18" s="1"/>
  <c r="D22" s="1"/>
  <c r="D26" s="1"/>
  <c r="E16"/>
  <c r="E18" s="1"/>
  <c r="E22" s="1"/>
  <c r="E26" s="1"/>
  <c r="C26" i="5" s="1"/>
  <c r="C16" i="1"/>
  <c r="C18" s="1"/>
  <c r="C388" l="1"/>
  <c r="D393" s="1"/>
  <c r="E393" s="1"/>
  <c r="G393"/>
  <c r="H393" s="1"/>
  <c r="T354"/>
  <c r="C396" i="8" s="1"/>
  <c r="E300" i="1"/>
  <c r="E301"/>
  <c r="H64" i="5"/>
  <c r="J64" s="1"/>
  <c r="K64" s="1"/>
  <c r="F70"/>
  <c r="G70" s="1"/>
  <c r="G68"/>
  <c r="F28"/>
  <c r="G28" s="1"/>
  <c r="G26"/>
  <c r="F122" i="1"/>
  <c r="H239" i="7"/>
  <c r="H214"/>
  <c r="F14" i="5"/>
  <c r="H204" i="7"/>
  <c r="C28" i="5"/>
  <c r="D28" s="1"/>
  <c r="D26"/>
  <c r="F48"/>
  <c r="F72"/>
  <c r="G72" s="1"/>
  <c r="C36"/>
  <c r="D36" s="1"/>
  <c r="D34"/>
  <c r="C20"/>
  <c r="D20" s="1"/>
  <c r="D18"/>
  <c r="H18" s="1"/>
  <c r="J18" s="1"/>
  <c r="K18" s="1"/>
  <c r="F58"/>
  <c r="G58" s="1"/>
  <c r="G56"/>
  <c r="C32"/>
  <c r="D32" s="1"/>
  <c r="D30"/>
  <c r="E122" i="1"/>
  <c r="G122" s="1"/>
  <c r="C14" i="5"/>
  <c r="F24"/>
  <c r="G24" s="1"/>
  <c r="G22"/>
  <c r="C54"/>
  <c r="D54" s="1"/>
  <c r="D52"/>
  <c r="F11"/>
  <c r="G11" s="1"/>
  <c r="F8"/>
  <c r="G8" s="1"/>
  <c r="D68"/>
  <c r="H68" s="1"/>
  <c r="D60"/>
  <c r="H60" s="1"/>
  <c r="C66"/>
  <c r="D66" s="1"/>
  <c r="G34"/>
  <c r="F36"/>
  <c r="G36" s="1"/>
  <c r="C58"/>
  <c r="D58" s="1"/>
  <c r="H58" s="1"/>
  <c r="J58" s="1"/>
  <c r="K58" s="1"/>
  <c r="C122" i="8" s="1"/>
  <c r="D56" i="5"/>
  <c r="H56" s="1"/>
  <c r="J56" s="1"/>
  <c r="K56" s="1"/>
  <c r="C120" i="8" s="1"/>
  <c r="F32" i="5"/>
  <c r="G32" s="1"/>
  <c r="G30"/>
  <c r="C24"/>
  <c r="D24" s="1"/>
  <c r="H24" s="1"/>
  <c r="J24" s="1"/>
  <c r="K24" s="1"/>
  <c r="C85" i="8" s="1"/>
  <c r="D22" i="5"/>
  <c r="H22" s="1"/>
  <c r="J22" s="1"/>
  <c r="K22" s="1"/>
  <c r="C83" i="8" s="1"/>
  <c r="F54" i="5"/>
  <c r="G54" s="1"/>
  <c r="G52"/>
  <c r="C11"/>
  <c r="D11" s="1"/>
  <c r="H11" s="1"/>
  <c r="J11" s="1"/>
  <c r="K11" s="1"/>
  <c r="C8"/>
  <c r="D8" s="1"/>
  <c r="H8" s="1"/>
  <c r="J8" s="1"/>
  <c r="K8" s="1"/>
  <c r="C69" i="8" s="1"/>
  <c r="F217" i="1"/>
  <c r="G217" s="1"/>
  <c r="C152" i="8" s="1"/>
  <c r="H70" i="5"/>
  <c r="J70" s="1"/>
  <c r="K70" s="1"/>
  <c r="C134" i="8" s="1"/>
  <c r="H20" i="5"/>
  <c r="J20" s="1"/>
  <c r="K20" s="1"/>
  <c r="C81" i="8" s="1"/>
  <c r="F66" i="5"/>
  <c r="G66" s="1"/>
  <c r="K44"/>
  <c r="F40"/>
  <c r="G40" s="1"/>
  <c r="G38"/>
  <c r="C40"/>
  <c r="D40" s="1"/>
  <c r="H40" s="1"/>
  <c r="J40" s="1"/>
  <c r="K40" s="1"/>
  <c r="C103" i="8" s="1"/>
  <c r="D38" i="5"/>
  <c r="H38" s="1"/>
  <c r="J38" s="1"/>
  <c r="K38" s="1"/>
  <c r="H126" i="7" s="1"/>
  <c r="I126" s="1"/>
  <c r="G34" i="6"/>
  <c r="H34" s="1"/>
  <c r="G31"/>
  <c r="H31" s="1"/>
  <c r="G36"/>
  <c r="H36" s="1"/>
  <c r="G33"/>
  <c r="H33" s="1"/>
  <c r="D34"/>
  <c r="E34" s="1"/>
  <c r="I34" s="1"/>
  <c r="D31"/>
  <c r="E31" s="1"/>
  <c r="I31" s="1"/>
  <c r="D36"/>
  <c r="E36" s="1"/>
  <c r="I36" s="1"/>
  <c r="D33"/>
  <c r="E33" s="1"/>
  <c r="I33" s="1"/>
  <c r="H66" i="5"/>
  <c r="J66" s="1"/>
  <c r="K66" s="1"/>
  <c r="C130" i="8" s="1"/>
  <c r="J68" i="5"/>
  <c r="K68" s="1"/>
  <c r="J60"/>
  <c r="K60" s="1"/>
  <c r="C124" i="8" s="1"/>
  <c r="H54" i="5"/>
  <c r="J54" s="1"/>
  <c r="K54" s="1"/>
  <c r="C118" i="8" s="1"/>
  <c r="H6" i="5"/>
  <c r="J6" s="1"/>
  <c r="K6" s="1"/>
  <c r="D219" i="4"/>
  <c r="G219" s="1"/>
  <c r="D217"/>
  <c r="G217" s="1"/>
  <c r="D216"/>
  <c r="G216" s="1"/>
  <c r="D210"/>
  <c r="D209"/>
  <c r="G209" s="1"/>
  <c r="D206"/>
  <c r="D205"/>
  <c r="G205" s="1"/>
  <c r="D193"/>
  <c r="G193" s="1"/>
  <c r="D178"/>
  <c r="G178" s="1"/>
  <c r="D155"/>
  <c r="D144"/>
  <c r="D141"/>
  <c r="D128"/>
  <c r="D125"/>
  <c r="D122"/>
  <c r="D119"/>
  <c r="D115"/>
  <c r="D114"/>
  <c r="G114" s="1"/>
  <c r="D214"/>
  <c r="G214" s="1"/>
  <c r="D212"/>
  <c r="G212" s="1"/>
  <c r="D211"/>
  <c r="G211" s="1"/>
  <c r="D192"/>
  <c r="D180"/>
  <c r="G180" s="1"/>
  <c r="D179"/>
  <c r="G179" s="1"/>
  <c r="D177"/>
  <c r="G177" s="1"/>
  <c r="D169"/>
  <c r="D162"/>
  <c r="G162" s="1"/>
  <c r="D143"/>
  <c r="D135"/>
  <c r="D126"/>
  <c r="D123"/>
  <c r="D121"/>
  <c r="D117"/>
  <c r="D113"/>
  <c r="E200"/>
  <c r="G200" s="1"/>
  <c r="E192"/>
  <c r="E169"/>
  <c r="E160"/>
  <c r="G160" s="1"/>
  <c r="E143"/>
  <c r="E135"/>
  <c r="E133"/>
  <c r="G133" s="1"/>
  <c r="E130"/>
  <c r="G130" s="1"/>
  <c r="E126"/>
  <c r="E123"/>
  <c r="E121"/>
  <c r="E117"/>
  <c r="E113"/>
  <c r="E112"/>
  <c r="G112" s="1"/>
  <c r="E210"/>
  <c r="E165"/>
  <c r="G165" s="1"/>
  <c r="E161"/>
  <c r="G161" s="1"/>
  <c r="E157"/>
  <c r="G157" s="1"/>
  <c r="E155"/>
  <c r="E144"/>
  <c r="E141"/>
  <c r="E134"/>
  <c r="G134" s="1"/>
  <c r="E131"/>
  <c r="G131" s="1"/>
  <c r="E128"/>
  <c r="E125"/>
  <c r="E122"/>
  <c r="E119"/>
  <c r="E115"/>
  <c r="C74"/>
  <c r="D74" s="1"/>
  <c r="C71"/>
  <c r="D71" s="1"/>
  <c r="F71"/>
  <c r="G71" s="1"/>
  <c r="F74"/>
  <c r="G74" s="1"/>
  <c r="C31"/>
  <c r="D31" s="1"/>
  <c r="C70"/>
  <c r="D70" s="1"/>
  <c r="F31"/>
  <c r="G31" s="1"/>
  <c r="F70"/>
  <c r="G70" s="1"/>
  <c r="C67"/>
  <c r="D67" s="1"/>
  <c r="C66"/>
  <c r="D66" s="1"/>
  <c r="C64"/>
  <c r="D64" s="1"/>
  <c r="C62"/>
  <c r="D62" s="1"/>
  <c r="C60"/>
  <c r="D60" s="1"/>
  <c r="F64"/>
  <c r="F62"/>
  <c r="F60"/>
  <c r="F67"/>
  <c r="G67" s="1"/>
  <c r="F66"/>
  <c r="G66" s="1"/>
  <c r="C59"/>
  <c r="D59" s="1"/>
  <c r="C57"/>
  <c r="D57" s="1"/>
  <c r="F59"/>
  <c r="F57"/>
  <c r="C56"/>
  <c r="D56" s="1"/>
  <c r="C54"/>
  <c r="D54" s="1"/>
  <c r="C42"/>
  <c r="D42" s="1"/>
  <c r="C52"/>
  <c r="D52" s="1"/>
  <c r="C50"/>
  <c r="D50" s="1"/>
  <c r="C48"/>
  <c r="D48" s="1"/>
  <c r="C46"/>
  <c r="D46" s="1"/>
  <c r="C44"/>
  <c r="F50"/>
  <c r="G50" s="1"/>
  <c r="F48"/>
  <c r="G48" s="1"/>
  <c r="F46"/>
  <c r="G46" s="1"/>
  <c r="F42"/>
  <c r="G42" s="1"/>
  <c r="F56"/>
  <c r="G56" s="1"/>
  <c r="F54"/>
  <c r="G54" s="1"/>
  <c r="F52"/>
  <c r="G52" s="1"/>
  <c r="H52" s="1"/>
  <c r="F44"/>
  <c r="G44" s="1"/>
  <c r="C38"/>
  <c r="D38" s="1"/>
  <c r="C40"/>
  <c r="D40" s="1"/>
  <c r="F38"/>
  <c r="G38" s="1"/>
  <c r="F40"/>
  <c r="G40" s="1"/>
  <c r="F32"/>
  <c r="G32" s="1"/>
  <c r="F36"/>
  <c r="G36" s="1"/>
  <c r="F34"/>
  <c r="G34" s="1"/>
  <c r="C32"/>
  <c r="D32" s="1"/>
  <c r="C36"/>
  <c r="D36" s="1"/>
  <c r="H36" s="1"/>
  <c r="C34"/>
  <c r="D34" s="1"/>
  <c r="H31"/>
  <c r="J31" s="1"/>
  <c r="K31" s="1"/>
  <c r="D299" i="1"/>
  <c r="F301" s="1"/>
  <c r="F300"/>
  <c r="H300" s="1"/>
  <c r="D233"/>
  <c r="E233" s="1"/>
  <c r="D232"/>
  <c r="E232" s="1"/>
  <c r="D230"/>
  <c r="E230" s="1"/>
  <c r="D238"/>
  <c r="E238" s="1"/>
  <c r="D236"/>
  <c r="E236" s="1"/>
  <c r="D234"/>
  <c r="E234" s="1"/>
  <c r="D228"/>
  <c r="E228" s="1"/>
  <c r="D226"/>
  <c r="E226" s="1"/>
  <c r="D224"/>
  <c r="E224" s="1"/>
  <c r="D222"/>
  <c r="E222" s="1"/>
  <c r="D220"/>
  <c r="E220" s="1"/>
  <c r="D218"/>
  <c r="E218" s="1"/>
  <c r="J122"/>
  <c r="D84" i="2"/>
  <c r="D79"/>
  <c r="D76"/>
  <c r="I76" s="1"/>
  <c r="D68"/>
  <c r="D58"/>
  <c r="D56"/>
  <c r="D48"/>
  <c r="D42"/>
  <c r="I42" s="1"/>
  <c r="D40"/>
  <c r="D38"/>
  <c r="D35"/>
  <c r="D90"/>
  <c r="I90" s="1"/>
  <c r="D86"/>
  <c r="D78"/>
  <c r="D74"/>
  <c r="I74" s="1"/>
  <c r="D70"/>
  <c r="D66"/>
  <c r="D62"/>
  <c r="D54"/>
  <c r="D50"/>
  <c r="D39"/>
  <c r="D36"/>
  <c r="I36" s="1"/>
  <c r="D32"/>
  <c r="F86"/>
  <c r="F81"/>
  <c r="I81" s="1"/>
  <c r="F78"/>
  <c r="F70"/>
  <c r="F66"/>
  <c r="F62"/>
  <c r="F54"/>
  <c r="F50"/>
  <c r="F39"/>
  <c r="F33"/>
  <c r="I33" s="1"/>
  <c r="F32"/>
  <c r="F87"/>
  <c r="I87" s="1"/>
  <c r="F84"/>
  <c r="F82"/>
  <c r="I82" s="1"/>
  <c r="F79"/>
  <c r="F72"/>
  <c r="I72" s="1"/>
  <c r="F68"/>
  <c r="F64"/>
  <c r="I64" s="1"/>
  <c r="F60"/>
  <c r="I60" s="1"/>
  <c r="F58"/>
  <c r="F56"/>
  <c r="F52"/>
  <c r="I52" s="1"/>
  <c r="F48"/>
  <c r="F46"/>
  <c r="I46" s="1"/>
  <c r="F44"/>
  <c r="I44" s="1"/>
  <c r="F40"/>
  <c r="F38"/>
  <c r="F35"/>
  <c r="C22" i="1"/>
  <c r="C26" s="1"/>
  <c r="C132" i="8" l="1"/>
  <c r="H17" i="7"/>
  <c r="I17" s="1"/>
  <c r="H72"/>
  <c r="I72" s="1"/>
  <c r="C79" i="8"/>
  <c r="H79" i="7"/>
  <c r="I79" s="1"/>
  <c r="H23"/>
  <c r="I23" s="1"/>
  <c r="H76"/>
  <c r="I76" s="1"/>
  <c r="H129"/>
  <c r="I129" s="1"/>
  <c r="H20"/>
  <c r="I20" s="1"/>
  <c r="C128" i="8"/>
  <c r="H130" i="7"/>
  <c r="I130" s="1"/>
  <c r="H205"/>
  <c r="I393" i="1"/>
  <c r="K393"/>
  <c r="L393" s="1"/>
  <c r="C66" i="8"/>
  <c r="H26" i="5"/>
  <c r="J26" s="1"/>
  <c r="K26" s="1"/>
  <c r="H125" i="7" s="1"/>
  <c r="I125" s="1"/>
  <c r="C101" i="8"/>
  <c r="H244" i="7"/>
  <c r="C342" i="8"/>
  <c r="K122" i="1"/>
  <c r="C391" i="8" s="1"/>
  <c r="H241" i="7"/>
  <c r="C107" i="8"/>
  <c r="H240" i="7"/>
  <c r="C72" i="8"/>
  <c r="H301" i="1"/>
  <c r="J301" s="1"/>
  <c r="K301" s="1"/>
  <c r="C270" i="8" s="1"/>
  <c r="H215" i="7"/>
  <c r="C48" i="5"/>
  <c r="C72"/>
  <c r="D72" s="1"/>
  <c r="H72" s="1"/>
  <c r="J72" s="1"/>
  <c r="K72" s="1"/>
  <c r="F218" i="1"/>
  <c r="G218" s="1"/>
  <c r="C138" i="8" s="1"/>
  <c r="F222" i="1"/>
  <c r="G222" s="1"/>
  <c r="F226"/>
  <c r="G226" s="1"/>
  <c r="C144" i="8" s="1"/>
  <c r="F234" i="1"/>
  <c r="G234" s="1"/>
  <c r="F238"/>
  <c r="G238" s="1"/>
  <c r="F232"/>
  <c r="G232" s="1"/>
  <c r="C148" i="8" s="1"/>
  <c r="F220" i="1"/>
  <c r="G220" s="1"/>
  <c r="C140" i="8" s="1"/>
  <c r="F224" i="1"/>
  <c r="G224" s="1"/>
  <c r="C142" i="8" s="1"/>
  <c r="F228" i="1"/>
  <c r="G228" s="1"/>
  <c r="F236"/>
  <c r="G236" s="1"/>
  <c r="C150" i="8" s="1"/>
  <c r="F230" i="1"/>
  <c r="G230" s="1"/>
  <c r="C146" i="8" s="1"/>
  <c r="F233" i="1"/>
  <c r="G233" s="1"/>
  <c r="C149" i="8" s="1"/>
  <c r="H242" i="7"/>
  <c r="C16" i="5"/>
  <c r="D16" s="1"/>
  <c r="D14"/>
  <c r="H217" i="7"/>
  <c r="H52" i="5"/>
  <c r="J52" s="1"/>
  <c r="K52" s="1"/>
  <c r="C116" i="8" s="1"/>
  <c r="H30" i="5"/>
  <c r="J30" s="1"/>
  <c r="K30" s="1"/>
  <c r="C91" i="8" s="1"/>
  <c r="H34" i="5"/>
  <c r="H28"/>
  <c r="J28" s="1"/>
  <c r="K28" s="1"/>
  <c r="C89" i="8" s="1"/>
  <c r="F50" i="5"/>
  <c r="G48"/>
  <c r="F16"/>
  <c r="G16" s="1"/>
  <c r="G14"/>
  <c r="H32"/>
  <c r="J32" s="1"/>
  <c r="K32" s="1"/>
  <c r="C93" i="8" s="1"/>
  <c r="H36" i="5"/>
  <c r="J36" s="1"/>
  <c r="K36" s="1"/>
  <c r="C98" i="8" s="1"/>
  <c r="H207" i="7"/>
  <c r="H218"/>
  <c r="H206"/>
  <c r="H216"/>
  <c r="K36" i="6"/>
  <c r="L36" s="1"/>
  <c r="K34"/>
  <c r="L34" s="1"/>
  <c r="K33"/>
  <c r="L33" s="1"/>
  <c r="K31"/>
  <c r="L31" s="1"/>
  <c r="I134" i="4"/>
  <c r="J134" s="1"/>
  <c r="C182" i="8" s="1"/>
  <c r="I157" i="4"/>
  <c r="J157" s="1"/>
  <c r="C205" i="8" s="1"/>
  <c r="I165" i="4"/>
  <c r="J165"/>
  <c r="C213" i="8" s="1"/>
  <c r="I112" i="4"/>
  <c r="J112"/>
  <c r="C160" i="8" s="1"/>
  <c r="I130" i="4"/>
  <c r="J130" s="1"/>
  <c r="C178" i="8" s="1"/>
  <c r="I160" i="4"/>
  <c r="J160" s="1"/>
  <c r="C208" i="8" s="1"/>
  <c r="I179" i="4"/>
  <c r="J179" s="1"/>
  <c r="C227" i="8" s="1"/>
  <c r="I212" i="4"/>
  <c r="J212"/>
  <c r="C260" i="8" s="1"/>
  <c r="I114" i="4"/>
  <c r="J114"/>
  <c r="C162" i="8" s="1"/>
  <c r="I193" i="4"/>
  <c r="J193" s="1"/>
  <c r="C241" i="8" s="1"/>
  <c r="D207" i="4"/>
  <c r="G207" s="1"/>
  <c r="G206"/>
  <c r="I217"/>
  <c r="J217" s="1"/>
  <c r="C265" i="8" s="1"/>
  <c r="G113" i="4"/>
  <c r="G121"/>
  <c r="G126"/>
  <c r="G143"/>
  <c r="G169"/>
  <c r="G192"/>
  <c r="G119"/>
  <c r="G125"/>
  <c r="G141"/>
  <c r="G155"/>
  <c r="G210"/>
  <c r="I131"/>
  <c r="J131" s="1"/>
  <c r="C179" i="8" s="1"/>
  <c r="I161" i="4"/>
  <c r="J161" s="1"/>
  <c r="C209" i="8" s="1"/>
  <c r="I133" i="4"/>
  <c r="J133" s="1"/>
  <c r="C181" i="8" s="1"/>
  <c r="I200" i="4"/>
  <c r="J200" s="1"/>
  <c r="C248" i="8" s="1"/>
  <c r="I162" i="4"/>
  <c r="J162" s="1"/>
  <c r="C210" i="8" s="1"/>
  <c r="I177" i="4"/>
  <c r="J177" s="1"/>
  <c r="C225" i="8" s="1"/>
  <c r="I180" i="4"/>
  <c r="J180" s="1"/>
  <c r="C228" i="8" s="1"/>
  <c r="I211" i="4"/>
  <c r="J211" s="1"/>
  <c r="C259" i="8" s="1"/>
  <c r="I214" i="4"/>
  <c r="J214" s="1"/>
  <c r="C262" i="8" s="1"/>
  <c r="I178" i="4"/>
  <c r="J178" s="1"/>
  <c r="C226" i="8" s="1"/>
  <c r="I205" i="4"/>
  <c r="J205" s="1"/>
  <c r="C253" i="8" s="1"/>
  <c r="I209" i="4"/>
  <c r="J209" s="1"/>
  <c r="C257" i="8" s="1"/>
  <c r="I216" i="4"/>
  <c r="J216" s="1"/>
  <c r="C264" i="8" s="1"/>
  <c r="I219" i="4"/>
  <c r="J219" s="1"/>
  <c r="C267" i="8" s="1"/>
  <c r="G117" i="4"/>
  <c r="G123"/>
  <c r="G135"/>
  <c r="G115"/>
  <c r="G122"/>
  <c r="G128"/>
  <c r="G144"/>
  <c r="H74"/>
  <c r="J74" s="1"/>
  <c r="K74" s="1"/>
  <c r="C381" i="8" s="1"/>
  <c r="H71" i="4"/>
  <c r="J71" s="1"/>
  <c r="K71" s="1"/>
  <c r="C379" i="8" s="1"/>
  <c r="H70" i="4"/>
  <c r="J70" s="1"/>
  <c r="K70" s="1"/>
  <c r="C377" i="8" s="1"/>
  <c r="H32" i="4"/>
  <c r="J32" s="1"/>
  <c r="K32" s="1"/>
  <c r="C343" i="8" s="1"/>
  <c r="H67" i="4"/>
  <c r="J67" s="1"/>
  <c r="K67" s="1"/>
  <c r="C385" i="8" s="1"/>
  <c r="H66" i="4"/>
  <c r="J52"/>
  <c r="K52" s="1"/>
  <c r="C363" i="8" s="1"/>
  <c r="H46" i="4"/>
  <c r="J46" s="1"/>
  <c r="K46" s="1"/>
  <c r="C357" i="8" s="1"/>
  <c r="H50" i="4"/>
  <c r="J50" s="1"/>
  <c r="K50" s="1"/>
  <c r="C361" i="8" s="1"/>
  <c r="H42" i="4"/>
  <c r="H56"/>
  <c r="J56" s="1"/>
  <c r="K56" s="1"/>
  <c r="C367" i="8" s="1"/>
  <c r="G64" i="4"/>
  <c r="H64" s="1"/>
  <c r="G62"/>
  <c r="H62" s="1"/>
  <c r="J62" s="1"/>
  <c r="K62" s="1"/>
  <c r="C373" i="8" s="1"/>
  <c r="G60" i="4"/>
  <c r="H60" s="1"/>
  <c r="G59"/>
  <c r="H59" s="1"/>
  <c r="J59" s="1"/>
  <c r="K59" s="1"/>
  <c r="C370" i="8" s="1"/>
  <c r="G57" i="4"/>
  <c r="H57" s="1"/>
  <c r="D44"/>
  <c r="H44" s="1"/>
  <c r="J44" s="1"/>
  <c r="K44" s="1"/>
  <c r="C355" i="8" s="1"/>
  <c r="H48" i="4"/>
  <c r="J48" s="1"/>
  <c r="K48" s="1"/>
  <c r="C359" i="8" s="1"/>
  <c r="H54" i="4"/>
  <c r="J54" s="1"/>
  <c r="K54" s="1"/>
  <c r="C365" i="8" s="1"/>
  <c r="H34" i="4"/>
  <c r="J34" s="1"/>
  <c r="K34" s="1"/>
  <c r="C345" i="8" s="1"/>
  <c r="H38" i="4"/>
  <c r="H40"/>
  <c r="J36"/>
  <c r="K36" s="1"/>
  <c r="C347" i="8" s="1"/>
  <c r="K46" i="2"/>
  <c r="L46" s="1"/>
  <c r="K52"/>
  <c r="L52" s="1"/>
  <c r="K64"/>
  <c r="L64" s="1"/>
  <c r="K72"/>
  <c r="L72" s="1"/>
  <c r="K82"/>
  <c r="L82" s="1"/>
  <c r="K87"/>
  <c r="L87" s="1"/>
  <c r="K33"/>
  <c r="L33"/>
  <c r="K81"/>
  <c r="L81"/>
  <c r="K74"/>
  <c r="L74" s="1"/>
  <c r="K76"/>
  <c r="L76" s="1"/>
  <c r="I32"/>
  <c r="I39"/>
  <c r="I54"/>
  <c r="I66"/>
  <c r="I86"/>
  <c r="I35"/>
  <c r="I40"/>
  <c r="I48"/>
  <c r="I58"/>
  <c r="I84"/>
  <c r="K44"/>
  <c r="L44"/>
  <c r="K60"/>
  <c r="L60" s="1"/>
  <c r="K36"/>
  <c r="L36"/>
  <c r="K90"/>
  <c r="L90"/>
  <c r="K42"/>
  <c r="L42" s="1"/>
  <c r="I50"/>
  <c r="I62"/>
  <c r="I70"/>
  <c r="I78"/>
  <c r="I38"/>
  <c r="I56"/>
  <c r="I68"/>
  <c r="I79"/>
  <c r="J300" i="1"/>
  <c r="K300" s="1"/>
  <c r="C269" i="8" s="1"/>
  <c r="H18" i="7" l="1"/>
  <c r="I18" s="1"/>
  <c r="H45"/>
  <c r="I45" s="1"/>
  <c r="H102"/>
  <c r="I102" s="1"/>
  <c r="H150"/>
  <c r="I150" s="1"/>
  <c r="H74"/>
  <c r="I74" s="1"/>
  <c r="H127"/>
  <c r="I127" s="1"/>
  <c r="H46"/>
  <c r="H103"/>
  <c r="H151"/>
  <c r="H149"/>
  <c r="I149" s="1"/>
  <c r="H173"/>
  <c r="I173" s="1"/>
  <c r="H48"/>
  <c r="I48" s="1"/>
  <c r="H105"/>
  <c r="I105" s="1"/>
  <c r="H153"/>
  <c r="I153" s="1"/>
  <c r="H175"/>
  <c r="I175" s="1"/>
  <c r="H44"/>
  <c r="I44" s="1"/>
  <c r="H100"/>
  <c r="I100" s="1"/>
  <c r="C136" i="8"/>
  <c r="H22" i="7"/>
  <c r="I22" s="1"/>
  <c r="H78"/>
  <c r="I78" s="1"/>
  <c r="H133"/>
  <c r="I133" s="1"/>
  <c r="H154"/>
  <c r="I154" s="1"/>
  <c r="H176"/>
  <c r="I176" s="1"/>
  <c r="H51"/>
  <c r="I51" s="1"/>
  <c r="H108"/>
  <c r="I108" s="1"/>
  <c r="N393" i="1"/>
  <c r="N400" s="1"/>
  <c r="C393" i="8" s="1"/>
  <c r="C87"/>
  <c r="J34" i="5"/>
  <c r="K34" s="1"/>
  <c r="C50"/>
  <c r="D50" s="1"/>
  <c r="H50" s="1"/>
  <c r="D48"/>
  <c r="H14"/>
  <c r="J14" s="1"/>
  <c r="K14" s="1"/>
  <c r="H203" i="7"/>
  <c r="H238"/>
  <c r="H213"/>
  <c r="H48" i="5"/>
  <c r="H16"/>
  <c r="J16" s="1"/>
  <c r="K16" s="1"/>
  <c r="C77" i="8" s="1"/>
  <c r="I128" i="4"/>
  <c r="J128" s="1"/>
  <c r="C176" i="8" s="1"/>
  <c r="I115" i="4"/>
  <c r="J115" s="1"/>
  <c r="C163" i="8" s="1"/>
  <c r="I123" i="4"/>
  <c r="J123" s="1"/>
  <c r="C171" i="8" s="1"/>
  <c r="I210" i="4"/>
  <c r="J210" s="1"/>
  <c r="C258" i="8" s="1"/>
  <c r="I141" i="4"/>
  <c r="J141" s="1"/>
  <c r="C189" i="8" s="1"/>
  <c r="I119" i="4"/>
  <c r="J119" s="1"/>
  <c r="C167" i="8" s="1"/>
  <c r="I169" i="4"/>
  <c r="J169" s="1"/>
  <c r="C217" i="8" s="1"/>
  <c r="I126" i="4"/>
  <c r="J126" s="1"/>
  <c r="C174" i="8" s="1"/>
  <c r="I113" i="4"/>
  <c r="J113" s="1"/>
  <c r="C161" i="8" s="1"/>
  <c r="I207" i="4"/>
  <c r="J207" s="1"/>
  <c r="C255" i="8" s="1"/>
  <c r="I144" i="4"/>
  <c r="J144" s="1"/>
  <c r="C192" i="8" s="1"/>
  <c r="I122" i="4"/>
  <c r="J122"/>
  <c r="C170" i="8" s="1"/>
  <c r="I135" i="4"/>
  <c r="J135" s="1"/>
  <c r="C183" i="8" s="1"/>
  <c r="I117" i="4"/>
  <c r="J117" s="1"/>
  <c r="C165" i="8" s="1"/>
  <c r="I155" i="4"/>
  <c r="J155"/>
  <c r="C203" i="8" s="1"/>
  <c r="I125" i="4"/>
  <c r="J125"/>
  <c r="C173" i="8" s="1"/>
  <c r="I192" i="4"/>
  <c r="J192" s="1"/>
  <c r="C240" i="8" s="1"/>
  <c r="I143" i="4"/>
  <c r="J143" s="1"/>
  <c r="C191" i="8" s="1"/>
  <c r="I121" i="4"/>
  <c r="J121" s="1"/>
  <c r="C169" i="8" s="1"/>
  <c r="I206" i="4"/>
  <c r="J206" s="1"/>
  <c r="C254" i="8" s="1"/>
  <c r="J66" i="4"/>
  <c r="K66" s="1"/>
  <c r="C384" i="8" s="1"/>
  <c r="J42" i="4"/>
  <c r="K42" s="1"/>
  <c r="C353" i="8" s="1"/>
  <c r="J57" i="4"/>
  <c r="K57" s="1"/>
  <c r="C368" i="8" s="1"/>
  <c r="J60" i="4"/>
  <c r="K60" s="1"/>
  <c r="C371" i="8" s="1"/>
  <c r="J64" i="4"/>
  <c r="K64" s="1"/>
  <c r="C375" i="8" s="1"/>
  <c r="J40" i="4"/>
  <c r="K40" s="1"/>
  <c r="C351" i="8" s="1"/>
  <c r="J38" i="4"/>
  <c r="K38" s="1"/>
  <c r="C349" i="8" s="1"/>
  <c r="K56" i="2"/>
  <c r="L56" s="1"/>
  <c r="K68"/>
  <c r="L68" s="1"/>
  <c r="K38"/>
  <c r="L38" s="1"/>
  <c r="K70"/>
  <c r="L70"/>
  <c r="K50"/>
  <c r="L50"/>
  <c r="K58"/>
  <c r="L58"/>
  <c r="K40"/>
  <c r="L40"/>
  <c r="K86"/>
  <c r="L86"/>
  <c r="K54"/>
  <c r="L54"/>
  <c r="K32"/>
  <c r="L32" s="1"/>
  <c r="K79"/>
  <c r="L79" s="1"/>
  <c r="K78"/>
  <c r="L78" s="1"/>
  <c r="K62"/>
  <c r="L62"/>
  <c r="K84"/>
  <c r="L84" s="1"/>
  <c r="K48"/>
  <c r="L48" s="1"/>
  <c r="K35"/>
  <c r="L35" s="1"/>
  <c r="K66"/>
  <c r="L66" s="1"/>
  <c r="K39"/>
  <c r="L39" s="1"/>
  <c r="C75" i="8" l="1"/>
  <c r="H21" i="7"/>
  <c r="H77"/>
  <c r="H131"/>
  <c r="H15"/>
  <c r="H42"/>
  <c r="H73"/>
  <c r="I73" s="1"/>
  <c r="H172"/>
  <c r="I172" s="1"/>
  <c r="H101"/>
  <c r="I101" s="1"/>
  <c r="H148"/>
  <c r="I148" s="1"/>
  <c r="H71"/>
  <c r="H124"/>
  <c r="H16"/>
  <c r="I16" s="1"/>
  <c r="H50"/>
  <c r="I50" s="1"/>
  <c r="H157"/>
  <c r="I157" s="1"/>
  <c r="H179"/>
  <c r="I179" s="1"/>
  <c r="H107"/>
  <c r="I107" s="1"/>
  <c r="C95" i="8"/>
  <c r="J48" i="5"/>
  <c r="K48" s="1"/>
  <c r="C111" i="8" s="1"/>
  <c r="J50" i="5"/>
  <c r="K50" s="1"/>
  <c r="C113" i="8" s="1"/>
  <c r="H88" i="7" l="1"/>
  <c r="I71"/>
  <c r="I88" s="1"/>
  <c r="I15"/>
  <c r="I32" s="1"/>
  <c r="H32"/>
  <c r="H106"/>
  <c r="H49"/>
  <c r="H155"/>
  <c r="H178"/>
  <c r="H43"/>
  <c r="I43" s="1"/>
  <c r="H99"/>
  <c r="H147"/>
  <c r="H171"/>
  <c r="I124"/>
  <c r="I139" s="1"/>
  <c r="H139"/>
  <c r="C37" i="8" s="1"/>
  <c r="I42" i="7"/>
  <c r="I60" s="1"/>
  <c r="H60"/>
  <c r="C38" i="8"/>
  <c r="C41"/>
  <c r="H208" i="7"/>
  <c r="H209" s="1"/>
  <c r="C22" i="8" s="1"/>
  <c r="H243" i="7"/>
  <c r="H245" s="1"/>
  <c r="C34" i="8" s="1"/>
  <c r="H219" i="7"/>
  <c r="H220" s="1"/>
  <c r="C28" i="8" s="1"/>
  <c r="I147" i="7" l="1"/>
  <c r="I163" s="1"/>
  <c r="H163"/>
  <c r="C40" i="8" s="1"/>
  <c r="I171" i="7"/>
  <c r="I185" s="1"/>
  <c r="C60" i="8" s="1"/>
  <c r="H185" i="7"/>
  <c r="C59" i="8" s="1"/>
  <c r="I99" i="7"/>
  <c r="I117" s="1"/>
  <c r="C56" i="8" s="1"/>
  <c r="H117" i="7"/>
  <c r="C55" i="8" s="1"/>
  <c r="C44"/>
  <c r="C52"/>
  <c r="C43"/>
  <c r="C51"/>
  <c r="C47"/>
  <c r="C48"/>
</calcChain>
</file>

<file path=xl/sharedStrings.xml><?xml version="1.0" encoding="utf-8"?>
<sst xmlns="http://schemas.openxmlformats.org/spreadsheetml/2006/main" count="2909" uniqueCount="1128">
  <si>
    <t>,</t>
  </si>
  <si>
    <t>стоимости медицинских услуг    по   амбулаторно-поликлинической помощи</t>
  </si>
  <si>
    <t xml:space="preserve">                                                                         Расчет</t>
  </si>
  <si>
    <t>Прямые расходы</t>
  </si>
  <si>
    <t>основная заработная плата (Зосн.)</t>
  </si>
  <si>
    <t>Коэффициент дополнительной з/платы (Кд)</t>
  </si>
  <si>
    <t>Дополнительная заработная плата (Зд)</t>
  </si>
  <si>
    <t>Итого заработная плата (Зод.)</t>
  </si>
  <si>
    <t>Начисление на заработную плату (30,2%)</t>
  </si>
  <si>
    <t>Материальные затраты(М)</t>
  </si>
  <si>
    <t>Итого прямые расходы (SUM ПР)</t>
  </si>
  <si>
    <t>Накладные расходы (SUM Нр)</t>
  </si>
  <si>
    <t>Коэффициент накладных расходов</t>
  </si>
  <si>
    <t>Итого накладные расходы (SUM Нр)</t>
  </si>
  <si>
    <t>Всего сумма затрат (С)</t>
  </si>
  <si>
    <t xml:space="preserve">Фонд рабочего времени в условных единицах труда  (Ф) </t>
  </si>
  <si>
    <t>(УЕТ=10мин)</t>
  </si>
  <si>
    <t>Коэффициент эффективности рабочего времени</t>
  </si>
  <si>
    <t>Затраты на 1 условную единицу</t>
  </si>
  <si>
    <t>терапевтический кабинет</t>
  </si>
  <si>
    <t>Врачебный персонал</t>
  </si>
  <si>
    <t>Средний медицинский персонал</t>
  </si>
  <si>
    <t>неврологический кабинет</t>
  </si>
  <si>
    <t>Офтальмологический к-т</t>
  </si>
  <si>
    <t>Отолорингологический к-т</t>
  </si>
  <si>
    <t>Фтизиатрический кабинет</t>
  </si>
  <si>
    <t>дерматологический к-т</t>
  </si>
  <si>
    <t>Онкологический кабинет</t>
  </si>
  <si>
    <t>Эндокринологический к-т</t>
  </si>
  <si>
    <t>Инфекционный кабинет</t>
  </si>
  <si>
    <t>Гинекологический к-т</t>
  </si>
  <si>
    <t>Хирургический кабинет</t>
  </si>
  <si>
    <t>Стоматологический каб-т</t>
  </si>
  <si>
    <t>Урологический кабинет</t>
  </si>
  <si>
    <t>Наркологический кабинет</t>
  </si>
  <si>
    <t>Психиатрический кабинет</t>
  </si>
  <si>
    <t>процедурный</t>
  </si>
  <si>
    <t>доврачебный</t>
  </si>
  <si>
    <t>прививочный</t>
  </si>
  <si>
    <t xml:space="preserve">стоимости медицинских услуг по кабинету функциональной диагностики и УЗИ исследований </t>
  </si>
  <si>
    <t>ГБУЗ "Суражская ЦРБ"</t>
  </si>
  <si>
    <t xml:space="preserve">                                                                                                Расчет</t>
  </si>
  <si>
    <t>УЗИ исследования</t>
  </si>
  <si>
    <t>Функциональная диагностика</t>
  </si>
  <si>
    <t>Расчет стоимости  медицинских услуг по рентгенологическому отделению</t>
  </si>
  <si>
    <t xml:space="preserve">Врачебный </t>
  </si>
  <si>
    <t>Средний</t>
  </si>
  <si>
    <t>персонал</t>
  </si>
  <si>
    <t>медицинский</t>
  </si>
  <si>
    <t>и вспомогател</t>
  </si>
  <si>
    <t>Расчет стоимости рентгенографических услуг.</t>
  </si>
  <si>
    <t xml:space="preserve">     Код  │           Наименование      </t>
  </si>
  <si>
    <t>УЕТ врача</t>
  </si>
  <si>
    <t>УЕТ</t>
  </si>
  <si>
    <t>Расходы</t>
  </si>
  <si>
    <t>Рентабельн</t>
  </si>
  <si>
    <t xml:space="preserve">врача </t>
  </si>
  <si>
    <t xml:space="preserve">м/с </t>
  </si>
  <si>
    <t>врач</t>
  </si>
  <si>
    <t>м/с</t>
  </si>
  <si>
    <t>мед</t>
  </si>
  <si>
    <t>всего</t>
  </si>
  <si>
    <t>%</t>
  </si>
  <si>
    <t>сумма</t>
  </si>
  <si>
    <t>Стоимость всего</t>
  </si>
  <si>
    <t>Расчет стоимости гинекологических услуг.</t>
  </si>
  <si>
    <t>А │03.20.001│Кольпоскопия</t>
  </si>
  <si>
    <t>Расчет стоимости медицинских услуг процедурного, прививочного,доврачебного кабинета</t>
  </si>
  <si>
    <t>Итого</t>
  </si>
  <si>
    <t>Рентабельность</t>
  </si>
  <si>
    <t xml:space="preserve">     Код    │         Наименование         </t>
  </si>
  <si>
    <t>цена</t>
  </si>
  <si>
    <t>ст-ть</t>
  </si>
  <si>
    <t>Медсестра</t>
  </si>
  <si>
    <t xml:space="preserve">             кой вены</t>
  </si>
  <si>
    <t xml:space="preserve">            лекарственных средств на дому</t>
  </si>
  <si>
    <t>В│04.014.03│Вакцинация</t>
  </si>
  <si>
    <t xml:space="preserve">А│11.12.009│Взятие крови из перифиричес-                 </t>
  </si>
  <si>
    <t xml:space="preserve">            лекарственных средств</t>
  </si>
  <si>
    <t xml:space="preserve">А│11.01.003│Внутрикожное введение                </t>
  </si>
  <si>
    <t xml:space="preserve">            Внутримышечное введение </t>
  </si>
  <si>
    <t xml:space="preserve">            Внутривенное введение </t>
  </si>
  <si>
    <t xml:space="preserve">А│11.12.003│Внутривенное введение                </t>
  </si>
  <si>
    <t xml:space="preserve">А│02.12.002│Измерение артериального давле-       </t>
  </si>
  <si>
    <t xml:space="preserve">           ния на перифирических артериях</t>
  </si>
  <si>
    <t xml:space="preserve">А│02.01.001│Измерение массы тела          </t>
  </si>
  <si>
    <t xml:space="preserve">А│02.03.005│Измерение роста        </t>
  </si>
  <si>
    <t xml:space="preserve">В│02.031.01│Патронаж участковой медсестры      </t>
  </si>
  <si>
    <t xml:space="preserve">            на дому</t>
  </si>
  <si>
    <t xml:space="preserve">А│11.01.002│Подкожное введение      </t>
  </si>
  <si>
    <t xml:space="preserve">            лекарст-х средств и растворов</t>
  </si>
  <si>
    <t xml:space="preserve">            Подкожное введение лекарст-х</t>
  </si>
  <si>
    <t xml:space="preserve">            средств и растворов на дому</t>
  </si>
  <si>
    <t>Расчет стоимости  медицинских услуг по клинической лаборатории</t>
  </si>
  <si>
    <t>Затраты на 1 условную единицу (Спму)</t>
  </si>
  <si>
    <t>набор</t>
  </si>
  <si>
    <t>медик-ты</t>
  </si>
  <si>
    <t xml:space="preserve">     Код    │         Наименование           </t>
  </si>
  <si>
    <t xml:space="preserve">В │03.016.06│Анализ мочи общий              </t>
  </si>
  <si>
    <t xml:space="preserve">В │03.016.04│Анализ крови биохимический  </t>
  </si>
  <si>
    <t xml:space="preserve">  │             общетерапевтический</t>
  </si>
  <si>
    <t xml:space="preserve">А │11.20.005│Влагалищная биопсия         </t>
  </si>
  <si>
    <t>А │26.20.002│Бактериологическое исследование</t>
  </si>
  <si>
    <t xml:space="preserve">  │         │половых органов на гонококк</t>
  </si>
  <si>
    <t xml:space="preserve">А │09.19.003│Исследование кала на гельминты  </t>
  </si>
  <si>
    <t xml:space="preserve">А │09.19.012│Исследование кала на простейшие  </t>
  </si>
  <si>
    <t xml:space="preserve">А │09.05.042│Исследование уровня аланин-   </t>
  </si>
  <si>
    <t>250(200)</t>
  </si>
  <si>
    <t xml:space="preserve">  │         │трансаминазы в крови             </t>
  </si>
  <si>
    <t xml:space="preserve">А │09.05.041│Исследование уровня аспарат-   </t>
  </si>
  <si>
    <t>330(200)</t>
  </si>
  <si>
    <t xml:space="preserve">  │         │трансаминазы в крови           </t>
  </si>
  <si>
    <t xml:space="preserve">А │09.05.023│Исследование уровня глюкозы в    </t>
  </si>
  <si>
    <t>420(200)</t>
  </si>
  <si>
    <t xml:space="preserve">  │         │крови                           </t>
  </si>
  <si>
    <t xml:space="preserve">А │09.28.011│Исследование уровня глюкозы в    </t>
  </si>
  <si>
    <t xml:space="preserve">  │         │моче                            </t>
  </si>
  <si>
    <t xml:space="preserve">А │09.05.020│Исследование уровня креатинина </t>
  </si>
  <si>
    <t xml:space="preserve">  │         │в крови                         </t>
  </si>
  <si>
    <t xml:space="preserve">А │09.05.043│Исследование уровня             </t>
  </si>
  <si>
    <t xml:space="preserve">  │         │креатинкиназы в крови  (КФК)          </t>
  </si>
  <si>
    <t xml:space="preserve">А │08.05.004│Исследование уровня лейкоцитов   </t>
  </si>
  <si>
    <t xml:space="preserve">  │         │в крови                          </t>
  </si>
  <si>
    <t xml:space="preserve">А │09.05.027│Исследование уровня             </t>
  </si>
  <si>
    <t xml:space="preserve">  │         │липопротеинов в крови          </t>
  </si>
  <si>
    <t>А │09.05.017│Исследование уровня мочевины в</t>
  </si>
  <si>
    <t>890(200)</t>
  </si>
  <si>
    <t xml:space="preserve">  │         │крови                         </t>
  </si>
  <si>
    <t xml:space="preserve">А │09.05.018│Исследование уровня мочевой      </t>
  </si>
  <si>
    <t xml:space="preserve">  │         │кислоты в крови                </t>
  </si>
  <si>
    <t xml:space="preserve">А │09.05.010│Исследование уровня общего       </t>
  </si>
  <si>
    <t>196(100)</t>
  </si>
  <si>
    <t xml:space="preserve">  │         │белка в крови                   </t>
  </si>
  <si>
    <t xml:space="preserve">А │09.05.021│Исследование уровня общего   </t>
  </si>
  <si>
    <t>320(200)</t>
  </si>
  <si>
    <t xml:space="preserve">  │         │билирубина в крови               </t>
  </si>
  <si>
    <t xml:space="preserve">А │09.05.003│Исследование уровня общего     </t>
  </si>
  <si>
    <t>260(200)</t>
  </si>
  <si>
    <t xml:space="preserve">  │         │гемоглобина в крови             </t>
  </si>
  <si>
    <t xml:space="preserve">А │08.05.008│Исследование уровня             </t>
  </si>
  <si>
    <t xml:space="preserve">  │         │ретикулоцитов в крови           </t>
  </si>
  <si>
    <t xml:space="preserve">А │09.05.025│Исследование уровня             </t>
  </si>
  <si>
    <t xml:space="preserve">  │         │триглицеридов в крови            </t>
  </si>
  <si>
    <t xml:space="preserve">А │08.05.005│Исследование уровня             </t>
  </si>
  <si>
    <t xml:space="preserve">  │         │тромбоцитов в крови             </t>
  </si>
  <si>
    <t xml:space="preserve">А │09.05.026│Исследование уровня холестерина  </t>
  </si>
  <si>
    <t xml:space="preserve">А │09.20.001│Микроскопическое исследование  </t>
  </si>
  <si>
    <t xml:space="preserve">  │         │влагалищных мазков             </t>
  </si>
  <si>
    <t>В │03.016.02│Общий (клинический) анализ крови</t>
  </si>
  <si>
    <t xml:space="preserve">В │03.016.03│Общий (клинический) анализ     </t>
  </si>
  <si>
    <t xml:space="preserve">  │         │крови развернутый                </t>
  </si>
  <si>
    <t xml:space="preserve">А │09.28.029│Определение альфа-амилазы в моче </t>
  </si>
  <si>
    <t xml:space="preserve">А │09.28.003│Определение белка в моче        </t>
  </si>
  <si>
    <t xml:space="preserve">А │09.28.022│Определение объема мочи      </t>
  </si>
  <si>
    <t xml:space="preserve">А │12.05.005│Определение основных групп      </t>
  </si>
  <si>
    <t xml:space="preserve">  │         │крови (А, В, 0)                  </t>
  </si>
  <si>
    <t xml:space="preserve">А │12.05.006│Определение резус-принадлежности  </t>
  </si>
  <si>
    <t xml:space="preserve">А │09.28.023│Определение удельного веса      </t>
  </si>
  <si>
    <t xml:space="preserve">  │         │(относительной плотности) мочи  </t>
  </si>
  <si>
    <t xml:space="preserve">А │08.05.009│Определение цветового показателя </t>
  </si>
  <si>
    <t xml:space="preserve">  │         │кровь РМП            </t>
  </si>
  <si>
    <t>РАСЧЕТ  МАТЕРИАЛЬНЫХ ЗАТРАТ</t>
  </si>
  <si>
    <t>по ГБУЗ "Суражская  ЦРБ"</t>
  </si>
  <si>
    <t xml:space="preserve">Расчет коэффициент накладных расходов по </t>
  </si>
  <si>
    <t>108430510/80401016 =1,34</t>
  </si>
  <si>
    <t xml:space="preserve">3.Расчет затрат медикаментов по </t>
  </si>
  <si>
    <t>амбулаторно-поликлинической помощи на 1 услугу</t>
  </si>
  <si>
    <t>Для расчета расходов на материальные ресурсы учитываются полгостью потребляемые в</t>
  </si>
  <si>
    <t>процессе оказания услуги лекарственные средства,реактивы,перевязочные средства, дез.</t>
  </si>
  <si>
    <t xml:space="preserve">средства, шприцы,инструменты. Расчет расходов на лекарственные средства,перевязочные </t>
  </si>
  <si>
    <t>материалы и т.п производятся на основании норм расхода,определенным приказом МЗ СССР</t>
  </si>
  <si>
    <t>№670 от 12.06.1984г.</t>
  </si>
  <si>
    <t>1.Терапевтический,неврологический, кардиологический,онкологический кабинет</t>
  </si>
  <si>
    <t>№ п.п.</t>
  </si>
  <si>
    <t>Наименование</t>
  </si>
  <si>
    <t>кол-во</t>
  </si>
  <si>
    <t>Стоимость</t>
  </si>
  <si>
    <t>Спирт</t>
  </si>
  <si>
    <t>2.</t>
  </si>
  <si>
    <t>Вата</t>
  </si>
  <si>
    <t>3.</t>
  </si>
  <si>
    <t>Маска одноразовая 3х сл.</t>
  </si>
  <si>
    <t>1 шт.</t>
  </si>
  <si>
    <t>4.</t>
  </si>
  <si>
    <t>Перчатки</t>
  </si>
  <si>
    <t>1 пара</t>
  </si>
  <si>
    <t>Итого:</t>
  </si>
  <si>
    <t xml:space="preserve">                                      2. Хирургический кабинет</t>
  </si>
  <si>
    <t>1.</t>
  </si>
  <si>
    <t>Бинт 7х14</t>
  </si>
  <si>
    <t>Перекись водорода 3%</t>
  </si>
  <si>
    <t>5.</t>
  </si>
  <si>
    <t>Фурацилин р-р</t>
  </si>
  <si>
    <t>6.</t>
  </si>
  <si>
    <t>Перчатки хирургические</t>
  </si>
  <si>
    <t>ИТОГО</t>
  </si>
  <si>
    <t xml:space="preserve">                                               3.Отоларингический кабинет</t>
  </si>
  <si>
    <t>10гр.</t>
  </si>
  <si>
    <t xml:space="preserve">                                               4.Гинекологический кабинет</t>
  </si>
  <si>
    <t>Перчатки смотровые</t>
  </si>
  <si>
    <t>Хлоргексидин</t>
  </si>
  <si>
    <t>Шприц 10,0</t>
  </si>
  <si>
    <t>1шт</t>
  </si>
  <si>
    <t>Хлоргексидин р-р</t>
  </si>
  <si>
    <t>100мг</t>
  </si>
  <si>
    <t>5. Фтизиотерапевтический кабинет</t>
  </si>
  <si>
    <t>Пленка 24Х30</t>
  </si>
  <si>
    <t>1 лист</t>
  </si>
  <si>
    <t>6. Психиатрический  кабинет</t>
  </si>
  <si>
    <t xml:space="preserve">Бинт 7х4 </t>
  </si>
  <si>
    <t>Тест полоска ГАИ,оружие</t>
  </si>
  <si>
    <t>Сульфацил натрия 20%</t>
  </si>
  <si>
    <t>Антибиотик (ампицилин)</t>
  </si>
  <si>
    <t>7. Наркологический  кабинет</t>
  </si>
  <si>
    <t>8. Офтальмологический   кабинет</t>
  </si>
  <si>
    <t>9. Дерматологовенерический   кабинет</t>
  </si>
  <si>
    <t>10. Инфекционный  кабинет</t>
  </si>
  <si>
    <t>Маска одноразовая</t>
  </si>
  <si>
    <t>Лидокаин 2%</t>
  </si>
  <si>
    <t>7.</t>
  </si>
  <si>
    <t>Лизоформин(дез.средство)</t>
  </si>
  <si>
    <t xml:space="preserve">                                               11.Эндоскопический кабинет</t>
  </si>
  <si>
    <t>12.  Кабинет ультразвуковой диагностики</t>
  </si>
  <si>
    <t>Гель для УЗИ</t>
  </si>
  <si>
    <t xml:space="preserve">                                               13. Рентгенологический кабинет</t>
  </si>
  <si>
    <t>Мамографическая пленка</t>
  </si>
  <si>
    <t>А │06.20.006│Маммография</t>
  </si>
  <si>
    <t>3гр.</t>
  </si>
  <si>
    <t>4шт</t>
  </si>
  <si>
    <t>Проявитель 2108:54 иссл. (216 )</t>
  </si>
  <si>
    <t>Фиксаж 1250:54 иссл. (216лис.)</t>
  </si>
  <si>
    <t>8.</t>
  </si>
  <si>
    <t>Хлоромикс 3т.х840(№300)</t>
  </si>
  <si>
    <t>3т.</t>
  </si>
  <si>
    <t xml:space="preserve">Перчатки </t>
  </si>
  <si>
    <t xml:space="preserve">Начальник планово-экономического отдела </t>
  </si>
  <si>
    <t>Рентабел-ть</t>
  </si>
  <si>
    <t xml:space="preserve">А│11.02.002│Внутримышечное введение                </t>
  </si>
  <si>
    <t>Расчет стоимости</t>
  </si>
  <si>
    <t>Врач</t>
  </si>
  <si>
    <t>медсестра</t>
  </si>
  <si>
    <t xml:space="preserve">А │05.10.001│Регистрация электрокардиограммы </t>
  </si>
  <si>
    <t xml:space="preserve">  │         │желчного пузыря  </t>
  </si>
  <si>
    <t xml:space="preserve"> А│04.06.002│Ультразвуковое исследование    </t>
  </si>
  <si>
    <t xml:space="preserve">  │         │лимфоузлов</t>
  </si>
  <si>
    <t xml:space="preserve">А │04.20.001│Ультразвуковое исследование </t>
  </si>
  <si>
    <t xml:space="preserve">  │         │матки и придатков</t>
  </si>
  <si>
    <t xml:space="preserve">А │04.20.002│Ультрозвуковое исследование               </t>
  </si>
  <si>
    <t xml:space="preserve">  │         │молочных желез</t>
  </si>
  <si>
    <t xml:space="preserve"> А│04.28.002│Ультразвуковое исследование    </t>
  </si>
  <si>
    <t xml:space="preserve">  │         │мочевого пузыря</t>
  </si>
  <si>
    <t xml:space="preserve">А │04.28.003│Ультразвуковое исследование </t>
  </si>
  <si>
    <t xml:space="preserve">  │         │мочеточников</t>
  </si>
  <si>
    <t xml:space="preserve"> А│04.21.002│Ультразвуковое исследование    </t>
  </si>
  <si>
    <t xml:space="preserve">  │         │мошонки (яички,придатки)</t>
  </si>
  <si>
    <t xml:space="preserve">А │04.01.001│Ультразвуковое исследование </t>
  </si>
  <si>
    <t xml:space="preserve">  │         │мягких тканей</t>
  </si>
  <si>
    <t xml:space="preserve">А │04.22.002│Ультрозвуковое исследование               </t>
  </si>
  <si>
    <t xml:space="preserve">  │         │надпочечников</t>
  </si>
  <si>
    <t xml:space="preserve"> А│04.22.004│Ультразвуковое исследование    </t>
  </si>
  <si>
    <t xml:space="preserve">  │         │паращитовидных желез</t>
  </si>
  <si>
    <t xml:space="preserve">А │04.14.001│Ультразвуковое исследование </t>
  </si>
  <si>
    <t xml:space="preserve">  │         │печени</t>
  </si>
  <si>
    <t xml:space="preserve">А │04.09.001│Ультразвуковое исследование </t>
  </si>
  <si>
    <t xml:space="preserve">  │         │плевры</t>
  </si>
  <si>
    <t xml:space="preserve">А │04.14.002│Ультразвуковое исследование               </t>
  </si>
  <si>
    <t>А │04.31.001│Ультразвуковое исследование плода</t>
  </si>
  <si>
    <t xml:space="preserve"> А│04.15.001│Ультразвуковое исследование    </t>
  </si>
  <si>
    <t xml:space="preserve">  │         │поджелудочной железы</t>
  </si>
  <si>
    <t>А │04.28.001│Ультразвуковое исследование почек</t>
  </si>
  <si>
    <t xml:space="preserve"> А│04.21.001│Ультразвуковое исследование    </t>
  </si>
  <si>
    <t xml:space="preserve">  │         │простаты</t>
  </si>
  <si>
    <t xml:space="preserve">А │04.06.001│Ультразвуковое исследование </t>
  </si>
  <si>
    <t xml:space="preserve">  │         │селезенки</t>
  </si>
  <si>
    <t xml:space="preserve">А │04.22.001│Ультрозвуковое исследование               </t>
  </si>
  <si>
    <t xml:space="preserve">  │         │щитовидной железы</t>
  </si>
  <si>
    <t xml:space="preserve">  │         │Дуплексное сканирование брахиоце- </t>
  </si>
  <si>
    <t xml:space="preserve">  │         │фальных артерий (УЗДГ)</t>
  </si>
  <si>
    <t xml:space="preserve">  │         │УЗДГ сосудов нижних конечностей</t>
  </si>
  <si>
    <t xml:space="preserve">А │12.10.002│Электрокардиография       </t>
  </si>
  <si>
    <t xml:space="preserve">  │         │(физ.упражнениями)</t>
  </si>
  <si>
    <t>В │03.037.01│Функциональное тестирование легких</t>
  </si>
  <si>
    <t xml:space="preserve">             (ФВД)</t>
  </si>
  <si>
    <t>А │06.28.004│Внутривенная урография</t>
  </si>
  <si>
    <t xml:space="preserve">А │06.09.008│Рентгенография легких в 2-х         </t>
  </si>
  <si>
    <t xml:space="preserve">А │06.09.007│Флюорография    </t>
  </si>
  <si>
    <t xml:space="preserve">А │06.28.017│Обзорная урография (рентгено- </t>
  </si>
  <si>
    <t xml:space="preserve">  │         │графия мочевой системы)    </t>
  </si>
  <si>
    <t xml:space="preserve">А │06.04.001│Рентгенография височно-       </t>
  </si>
  <si>
    <t xml:space="preserve">  │         │нижнечелюстного сустава       </t>
  </si>
  <si>
    <t xml:space="preserve">А │06.03.057│Рентгенография костей лицевого   </t>
  </si>
  <si>
    <t xml:space="preserve">  │         │скелета                         </t>
  </si>
  <si>
    <t>А │06.04.016│Рентгенография бедренного сустава</t>
  </si>
  <si>
    <t>А │06.03.043│Рентгенография бедренной кости</t>
  </si>
  <si>
    <t xml:space="preserve">А │06.03.046│Рентгенография большеберцовой </t>
  </si>
  <si>
    <t xml:space="preserve">  │         │и малоберцовой кости           </t>
  </si>
  <si>
    <t xml:space="preserve">А │06.03.041│Рентгенография большого пальца  </t>
  </si>
  <si>
    <t xml:space="preserve">А │06.03.054│Рентгенография большого пальца  </t>
  </si>
  <si>
    <t xml:space="preserve">  │         │стопы                         </t>
  </si>
  <si>
    <t xml:space="preserve">А │06.07.008│Рентгенография верхней челюсти  </t>
  </si>
  <si>
    <t xml:space="preserve">  │         │в косой проекции               </t>
  </si>
  <si>
    <t xml:space="preserve">А │06.03.030│Рентгенография всего таза </t>
  </si>
  <si>
    <t xml:space="preserve">А │06.03.006│Рентгенография всего черепа, в  </t>
  </si>
  <si>
    <t xml:space="preserve">  │         │одной или более проекциях      </t>
  </si>
  <si>
    <t xml:space="preserve">А │06.27.002│Рентгенография гайморовой пазухи </t>
  </si>
  <si>
    <t xml:space="preserve">А │06.26.001│Рентгенография глазницы          </t>
  </si>
  <si>
    <t xml:space="preserve">А │06.04.017│Рентгенография голеностопного </t>
  </si>
  <si>
    <t xml:space="preserve">  │         │сустава                         </t>
  </si>
  <si>
    <t xml:space="preserve">А │06.03.042│Рентгенография головки и шейки  </t>
  </si>
  <si>
    <t xml:space="preserve">  │         │бедренной кости              </t>
  </si>
  <si>
    <t>А │06.03.033│Рентгенография головки плечевой</t>
  </si>
  <si>
    <t xml:space="preserve">  │         │кости                           </t>
  </si>
  <si>
    <t>А │06.04.019│Рентгенография грудино-ключичного</t>
  </si>
  <si>
    <t xml:space="preserve">  │         │сочленения                      </t>
  </si>
  <si>
    <t xml:space="preserve">А │06.03.025│Рентгенография грудины     </t>
  </si>
  <si>
    <t xml:space="preserve">А │06.03.044│Рентгенография диафиза бедренной </t>
  </si>
  <si>
    <t xml:space="preserve">А │06.03.047│Рентгенография диафиза больше- </t>
  </si>
  <si>
    <t xml:space="preserve">  │         │берцовой и малоберцовой костей   </t>
  </si>
  <si>
    <t xml:space="preserve">А │06.03.014│Рентгенография дорсального   </t>
  </si>
  <si>
    <t xml:space="preserve">  │         │отдела позвоночника             </t>
  </si>
  <si>
    <t xml:space="preserve">А │06.03.015│Рентгенография дорсолюмбального  </t>
  </si>
  <si>
    <t xml:space="preserve">А │06.03.036│Рентгенография запястья          </t>
  </si>
  <si>
    <t>А │06.03.010│Рентгенография зубовидного отрос-</t>
  </si>
  <si>
    <t xml:space="preserve">  │         │тка (второго шейного позвонка)   </t>
  </si>
  <si>
    <t xml:space="preserve">А │06.03.038│Рентгенография кисти руки    </t>
  </si>
  <si>
    <t xml:space="preserve">А │06.03.022│Рентгенография ключицы    </t>
  </si>
  <si>
    <t xml:space="preserve">А │06.04.006│Рентгенография коленного сустава </t>
  </si>
  <si>
    <t xml:space="preserve">А │06.03.045│Рентгенография коленной чашечки </t>
  </si>
  <si>
    <t xml:space="preserve">А │06.03.018│Рентгенография крестца и копчика </t>
  </si>
  <si>
    <t xml:space="preserve">А │06.09.008│Рентгенография легких          </t>
  </si>
  <si>
    <t xml:space="preserve">А │06.12.002│Рентгенография легочной артерии </t>
  </si>
  <si>
    <t xml:space="preserve">А │06.03.028│Рентгенография лобка             </t>
  </si>
  <si>
    <t xml:space="preserve">А │06.27.001│Рентгенография лобной пазухи  </t>
  </si>
  <si>
    <t xml:space="preserve">А │06.03.048│Рентгенография лодыжки     </t>
  </si>
  <si>
    <t>А │06.04.004│Рентгенография локтевого сустава</t>
  </si>
  <si>
    <t xml:space="preserve">А │06.03.035│Рентгенография локтевой кости </t>
  </si>
  <si>
    <t xml:space="preserve">  │         │и лучевой кости                 </t>
  </si>
  <si>
    <t>А │06.03.029│Рентгенография лонного сочленения</t>
  </si>
  <si>
    <t xml:space="preserve">А │06.03.032│Рентгенография лопатки        </t>
  </si>
  <si>
    <t xml:space="preserve">А │06.04.005│Рентгенография лучезапястного   </t>
  </si>
  <si>
    <t xml:space="preserve">  │         │сустава                       </t>
  </si>
  <si>
    <t xml:space="preserve">А │06.19.001│Рентгенография нижней части </t>
  </si>
  <si>
    <t xml:space="preserve">  │         │брюшной полости                </t>
  </si>
  <si>
    <t xml:space="preserve">А │06.07.009│Рентгенография нижней челюсти </t>
  </si>
  <si>
    <t xml:space="preserve">  │         │в боковой проекции             </t>
  </si>
  <si>
    <t xml:space="preserve">А │06.08.004│Рентгенография носоглотки   </t>
  </si>
  <si>
    <t xml:space="preserve">А │06.03.003│Рентгенография основания черепа  </t>
  </si>
  <si>
    <t xml:space="preserve">А │06.03.053│Рентгенография пальцев ноги   </t>
  </si>
  <si>
    <t xml:space="preserve">А │06.03.040│Рентгенография пальцев руки   </t>
  </si>
  <si>
    <t xml:space="preserve">А │06.03.008│Рентгенография первого и     </t>
  </si>
  <si>
    <t xml:space="preserve">  │         │второго шейного позвонка      </t>
  </si>
  <si>
    <t xml:space="preserve">А │06.25.002│Рентгенография пирамиды  </t>
  </si>
  <si>
    <t xml:space="preserve">  │         │(височной кости)     </t>
  </si>
  <si>
    <t xml:space="preserve">А │06.16.005│Рентгенография пищевода </t>
  </si>
  <si>
    <t xml:space="preserve">А │06.16.004│Рентгенография пищеводного    </t>
  </si>
  <si>
    <t xml:space="preserve">  │         │отверстия диафрагмы      </t>
  </si>
  <si>
    <t xml:space="preserve">А │06.03.031│Рентгенография плеча        </t>
  </si>
  <si>
    <t xml:space="preserve">А │06.04.015│Рентгенография плечевого сустава </t>
  </si>
  <si>
    <t xml:space="preserve">А │06.03.034│Рентгенография плечевой кости   </t>
  </si>
  <si>
    <t xml:space="preserve">А │06.03.051│Рентгенография плюсны и фаланг  </t>
  </si>
  <si>
    <t xml:space="preserve">  │         │стопы                   </t>
  </si>
  <si>
    <t xml:space="preserve">А │06.03.026│Рентгенография подвздошной кости </t>
  </si>
  <si>
    <t xml:space="preserve">А │06.03.021│Рентгенография позвоночника,   </t>
  </si>
  <si>
    <t xml:space="preserve">  │         │вертикальная                 </t>
  </si>
  <si>
    <t xml:space="preserve">А │06.28.001│Рентгенография почки          </t>
  </si>
  <si>
    <t xml:space="preserve">А │06.03.016│Рентгенография поясничного       </t>
  </si>
  <si>
    <t xml:space="preserve">  │         │отдела позвоночника     </t>
  </si>
  <si>
    <t xml:space="preserve">А │06.03.017│Рентгенография пояснично-   </t>
  </si>
  <si>
    <t xml:space="preserve">  │         │крестцового отдела позвоночника  </t>
  </si>
  <si>
    <t xml:space="preserve">А │06.03.049│Рентгенография предплюсны   </t>
  </si>
  <si>
    <t xml:space="preserve">А │06.08.003│Рентгенография придаточных      </t>
  </si>
  <si>
    <t xml:space="preserve">  │         │пазух носа                 </t>
  </si>
  <si>
    <t xml:space="preserve">А │06.08.008│Рентгенография придаточных  </t>
  </si>
  <si>
    <t xml:space="preserve">  │         │пазух носа с контрастом       </t>
  </si>
  <si>
    <t xml:space="preserve">А │06.31.003│Рентгенография промежности   </t>
  </si>
  <si>
    <t xml:space="preserve">А │06.03.037│Рентгенография пясти   </t>
  </si>
  <si>
    <t xml:space="preserve">А │06.03.050│Рентгенография пяточной кости  </t>
  </si>
  <si>
    <t xml:space="preserve">А │06.03.023│Рентгенография ребра (ер)      </t>
  </si>
  <si>
    <t xml:space="preserve">А │06.03.027│Рентгенография седалищной кости </t>
  </si>
  <si>
    <t xml:space="preserve">А │06.03.052│Рентгенография стопы </t>
  </si>
  <si>
    <t xml:space="preserve">А │06.03.039│Рентгенография фаланг кисти  </t>
  </si>
  <si>
    <t xml:space="preserve">А │06.03.061│Рентгенография черепа в прямой  </t>
  </si>
  <si>
    <t xml:space="preserve">  │         │проекции             </t>
  </si>
  <si>
    <t xml:space="preserve">А │06.03.001│Рентгенография черепа     </t>
  </si>
  <si>
    <t xml:space="preserve">  │         │тангенциальная          </t>
  </si>
  <si>
    <t>А │06.03.004│Рентгенография черепных отверстий</t>
  </si>
  <si>
    <t xml:space="preserve">А │06.03.012│Рентгенография шейно-дорсального </t>
  </si>
  <si>
    <t xml:space="preserve">  │         │отдела позвоночника  </t>
  </si>
  <si>
    <t xml:space="preserve">А │06.03.007│Рентгенография ячеек решетчатой  </t>
  </si>
  <si>
    <t xml:space="preserve">  │         │кости                  </t>
  </si>
  <si>
    <t>Расчет стоимости  дополнительных расходных материалов</t>
  </si>
  <si>
    <t>по рентгенотделению ГБУЗ "Суражская ЦРБ"</t>
  </si>
  <si>
    <t>размер</t>
  </si>
  <si>
    <t>к-во</t>
  </si>
  <si>
    <t>пленки</t>
  </si>
  <si>
    <t>снимков</t>
  </si>
  <si>
    <t>1-го снимка</t>
  </si>
  <si>
    <t>30х40</t>
  </si>
  <si>
    <t xml:space="preserve"> </t>
  </si>
  <si>
    <t>18х24</t>
  </si>
  <si>
    <t>24х30</t>
  </si>
  <si>
    <t>13х18</t>
  </si>
  <si>
    <t>УЕТ м\с</t>
  </si>
  <si>
    <t>Расчет стоимости амбулаторно- поликлинического приема</t>
  </si>
  <si>
    <t xml:space="preserve">В │01.036.01│Прием (осмотр,консультация) врача            </t>
  </si>
  <si>
    <t xml:space="preserve">  │         │психиатра-нарколога первичный</t>
  </si>
  <si>
    <t xml:space="preserve">  │         │врача-гинеколога первичный</t>
  </si>
  <si>
    <t xml:space="preserve">  │         │врача-гинеколога повторный</t>
  </si>
  <si>
    <t xml:space="preserve">  │         │врача-дерматовенеролога первичный</t>
  </si>
  <si>
    <t xml:space="preserve">В │01.001.01│Прием (осмотр,консультация)         </t>
  </si>
  <si>
    <t>В │01.001.02│Прием (осмотр,консультация)</t>
  </si>
  <si>
    <t>В │01.008.01│Прием (осмотр,консультация)</t>
  </si>
  <si>
    <t>В │01.008.02│Прием (осмотр,консультация)</t>
  </si>
  <si>
    <t xml:space="preserve">  │         │врача-дерматовенеролога повторный</t>
  </si>
  <si>
    <t>В │01.014.01│Прием (осмотр,консультация)</t>
  </si>
  <si>
    <t xml:space="preserve">  │         │врача-инфекциониста первичный</t>
  </si>
  <si>
    <t xml:space="preserve">В │01.014.02│Прием (осмотр,консультация)          </t>
  </si>
  <si>
    <t xml:space="preserve">  │         │врача-инфекциониста повторный</t>
  </si>
  <si>
    <t>В │01.023.01│Прием (осмотр,консультация)</t>
  </si>
  <si>
    <t xml:space="preserve">  │         │врача-невролога первичный</t>
  </si>
  <si>
    <t>В │01.023.02│Прием (осмотр,консультация)</t>
  </si>
  <si>
    <t xml:space="preserve">  │         │врача-невролога повторный</t>
  </si>
  <si>
    <t>В │01.027.01│Прием (осмотр,консультация)</t>
  </si>
  <si>
    <t xml:space="preserve">  │         │врача-онколога первичный</t>
  </si>
  <si>
    <t>В │01.027.02│Прием (осмотр,консультация)</t>
  </si>
  <si>
    <t xml:space="preserve">  │         │врача-онколога повторный  </t>
  </si>
  <si>
    <t>В │01.028.01│Прием (осмотр,консультация)</t>
  </si>
  <si>
    <t xml:space="preserve">  │         │врача-отоларинголога первичный</t>
  </si>
  <si>
    <t>В │01.028.02│Прием (осмотр,консультация)</t>
  </si>
  <si>
    <t xml:space="preserve">  │         │врача-отоларинголога повторный</t>
  </si>
  <si>
    <t>В │01.029.01│Прием (осмотр,консультация)</t>
  </si>
  <si>
    <t xml:space="preserve">  │         │врача-офтальмолога первичный</t>
  </si>
  <si>
    <t xml:space="preserve">В │01.029.01│Прием (осмотр,консультация)          </t>
  </si>
  <si>
    <t xml:space="preserve">  │         │врача-офтальмолога повторный</t>
  </si>
  <si>
    <t>В │01.035.01│Прием (осмотр,консультация)</t>
  </si>
  <si>
    <t xml:space="preserve">  │         │врача-психиатра первичный</t>
  </si>
  <si>
    <t xml:space="preserve">В │01.047.01│Прием (осмотр,консультация)     </t>
  </si>
  <si>
    <t xml:space="preserve">  │         │врача-терапевта первичный</t>
  </si>
  <si>
    <t>В │01.047.02│Прием (осмотр,консультация)</t>
  </si>
  <si>
    <t xml:space="preserve">  │         │врача-терапевта повторный</t>
  </si>
  <si>
    <t xml:space="preserve">  │         │врача-терапевта с выездом на дом</t>
  </si>
  <si>
    <t>В │01.053.02│Прием (осмотр,консультация)</t>
  </si>
  <si>
    <t xml:space="preserve">  │         │врача-уролога первичный</t>
  </si>
  <si>
    <t xml:space="preserve">  │         │врача-уролога повторный</t>
  </si>
  <si>
    <t xml:space="preserve">В │01.055.01│Прием (осмотр,консультация)          </t>
  </si>
  <si>
    <t xml:space="preserve">  │         │врача-фтизиатра первичный</t>
  </si>
  <si>
    <t>В │01.055.02│Прием (осмотр,консультация)</t>
  </si>
  <si>
    <t xml:space="preserve">  │         │врача-фтизиатра повторный</t>
  </si>
  <si>
    <t>В │01.058.01│Прием (осмотр,консультация)</t>
  </si>
  <si>
    <t xml:space="preserve">  │         │врача-эндокринолога первичный</t>
  </si>
  <si>
    <t xml:space="preserve">В │01.058.02│Прием (осмотр,консультация)     </t>
  </si>
  <si>
    <t xml:space="preserve">  │         │врача-эндокринолога повторный</t>
  </si>
  <si>
    <t>В │01.057.02│Прием (осмотр,консультация)</t>
  </si>
  <si>
    <t xml:space="preserve">  │         │врача-хирурга первичный</t>
  </si>
  <si>
    <t xml:space="preserve">  │         │врача-хирурга повторный</t>
  </si>
  <si>
    <t xml:space="preserve">В │01.065.01│Прием (осмотр,консультация)          </t>
  </si>
  <si>
    <t xml:space="preserve">  │         │врача-стоматолога первичный</t>
  </si>
  <si>
    <t>В │01.065.02│Прием (осмотр,консультация)</t>
  </si>
  <si>
    <t xml:space="preserve">  │         │врача-стоматолога повторный</t>
  </si>
  <si>
    <t>В │04.055.02 Прием (осмотр,консультация)</t>
  </si>
  <si>
    <t xml:space="preserve">  │         │врача-профпатолога </t>
  </si>
  <si>
    <t>Начальник планово-экономического отдела</t>
  </si>
  <si>
    <t>Врач =70,33</t>
  </si>
  <si>
    <t>фель-р =70,86</t>
  </si>
  <si>
    <t xml:space="preserve">лаборатории  ГБУЗ "Суражская ЦРБ" </t>
  </si>
  <si>
    <t>Расходные материалы</t>
  </si>
  <si>
    <t xml:space="preserve">На общий анализ крови  </t>
  </si>
  <si>
    <t xml:space="preserve">гемоглобина цианид         </t>
  </si>
  <si>
    <t xml:space="preserve">уксусная кислота          </t>
  </si>
  <si>
    <t>кг</t>
  </si>
  <si>
    <t xml:space="preserve">митиленовая синька    </t>
  </si>
  <si>
    <t>г</t>
  </si>
  <si>
    <t xml:space="preserve">3-х-замещающ. лим. кис. Nа        </t>
  </si>
  <si>
    <t xml:space="preserve">раствор Мая-Грюнвальда   </t>
  </si>
  <si>
    <t>л</t>
  </si>
  <si>
    <t xml:space="preserve">Nа фосфат 2-замещенный    </t>
  </si>
  <si>
    <t xml:space="preserve">Nа фосфат 1-замещенный        </t>
  </si>
  <si>
    <t xml:space="preserve">Азур II                        </t>
  </si>
  <si>
    <t xml:space="preserve">Эозин К                           </t>
  </si>
  <si>
    <t xml:space="preserve">иммерсионное масло        </t>
  </si>
  <si>
    <t xml:space="preserve">трилон Б                    </t>
  </si>
  <si>
    <t xml:space="preserve">итого                                                                    </t>
  </si>
  <si>
    <t>количество анализов</t>
  </si>
  <si>
    <t>расходы на 1 анализ</t>
  </si>
  <si>
    <t xml:space="preserve">На подсчет эритроцитов  </t>
  </si>
  <si>
    <t xml:space="preserve">хлорид Nа   </t>
  </si>
  <si>
    <t xml:space="preserve"> Определение гематокритной величины </t>
  </si>
  <si>
    <t xml:space="preserve">гепариг  </t>
  </si>
  <si>
    <t>фл</t>
  </si>
  <si>
    <t xml:space="preserve"> Определение ретиколоцитов </t>
  </si>
  <si>
    <t xml:space="preserve">Азур II                   </t>
  </si>
  <si>
    <t xml:space="preserve">хлорид Nа     </t>
  </si>
  <si>
    <t>иммерсионное масло</t>
  </si>
  <si>
    <t xml:space="preserve"> Подсчет тромбоцитов</t>
  </si>
  <si>
    <t xml:space="preserve">трилон  В       </t>
  </si>
  <si>
    <t xml:space="preserve">раствор Мая-Грюнвальда      </t>
  </si>
  <si>
    <t xml:space="preserve">Азур II            </t>
  </si>
  <si>
    <t xml:space="preserve">Эозин К                                   </t>
  </si>
  <si>
    <t xml:space="preserve">Nа фосфат 2-замещенный            </t>
  </si>
  <si>
    <t xml:space="preserve">Nа фосфат 1-замещенный               </t>
  </si>
  <si>
    <t xml:space="preserve">иммерсионное масло    </t>
  </si>
  <si>
    <t xml:space="preserve">Обнаружение LE клетки </t>
  </si>
  <si>
    <t xml:space="preserve">оксалат натрия              </t>
  </si>
  <si>
    <t xml:space="preserve">Азур II                     </t>
  </si>
  <si>
    <t xml:space="preserve">Эозин К                      </t>
  </si>
  <si>
    <t xml:space="preserve">Nа фосфат 1-замещенный    </t>
  </si>
  <si>
    <t xml:space="preserve">иммерсионное масло         </t>
  </si>
  <si>
    <t xml:space="preserve"> Определение группы крови, резус-фактора </t>
  </si>
  <si>
    <t>1 флакон на 20 определений</t>
  </si>
  <si>
    <t xml:space="preserve">Определение диастазы </t>
  </si>
  <si>
    <t xml:space="preserve">крахмал      </t>
  </si>
  <si>
    <t xml:space="preserve">йод     </t>
  </si>
  <si>
    <t xml:space="preserve">йодистый калий </t>
  </si>
  <si>
    <t xml:space="preserve">РМП         </t>
  </si>
  <si>
    <t xml:space="preserve">антиген кардиолипиновый   </t>
  </si>
  <si>
    <t>уп</t>
  </si>
  <si>
    <t xml:space="preserve">Реакция Вассермана   </t>
  </si>
  <si>
    <t xml:space="preserve">сухой комплемент     </t>
  </si>
  <si>
    <t>гемолитическая сыворотка</t>
  </si>
  <si>
    <t xml:space="preserve">трепонемный антиген    </t>
  </si>
  <si>
    <t xml:space="preserve"> Определение глюкозы мочи  </t>
  </si>
  <si>
    <t xml:space="preserve">сульфат меди   </t>
  </si>
  <si>
    <t xml:space="preserve">едкий натр    </t>
  </si>
  <si>
    <t xml:space="preserve">глицерин           </t>
  </si>
  <si>
    <t>Определение рН  мочи индикаторная бумага</t>
  </si>
  <si>
    <t xml:space="preserve"> индикаторная бумага</t>
  </si>
  <si>
    <t>150(100)</t>
  </si>
  <si>
    <t xml:space="preserve">Определение белка  мочи </t>
  </si>
  <si>
    <t xml:space="preserve">сульфасалициловая кислота </t>
  </si>
  <si>
    <t xml:space="preserve">повареная соль             </t>
  </si>
  <si>
    <t xml:space="preserve">азотная кислота               </t>
  </si>
  <si>
    <t xml:space="preserve">Обнаружение кетоновых тел в моче  </t>
  </si>
  <si>
    <t xml:space="preserve">нитропруссид натрия       </t>
  </si>
  <si>
    <t xml:space="preserve">сульфат аммония   </t>
  </si>
  <si>
    <t xml:space="preserve">карбонат натрия       </t>
  </si>
  <si>
    <t xml:space="preserve">Определение биллирубина в моче </t>
  </si>
  <si>
    <t xml:space="preserve">йод   </t>
  </si>
  <si>
    <t>йодистый калий</t>
  </si>
  <si>
    <t xml:space="preserve"> Обнаружение простейших   </t>
  </si>
  <si>
    <t xml:space="preserve">йод       </t>
  </si>
  <si>
    <t xml:space="preserve">йодистый калий      </t>
  </si>
  <si>
    <t xml:space="preserve">Обнаружение яйца глист   </t>
  </si>
  <si>
    <t xml:space="preserve">глицерин        </t>
  </si>
  <si>
    <t xml:space="preserve">карболовая кислота   </t>
  </si>
  <si>
    <t xml:space="preserve">метиленовый синий     </t>
  </si>
  <si>
    <t xml:space="preserve">малахитовый зеленый        </t>
  </si>
  <si>
    <t xml:space="preserve"> Анализ крови на холестерин </t>
  </si>
  <si>
    <t xml:space="preserve">реактивы  </t>
  </si>
  <si>
    <t>630(100)</t>
  </si>
  <si>
    <t xml:space="preserve">кювета   9-ти канальная   </t>
  </si>
  <si>
    <t>335(100)</t>
  </si>
  <si>
    <t xml:space="preserve"> Анализ крови на холестерин высокой плотности</t>
  </si>
  <si>
    <t xml:space="preserve">реактивы </t>
  </si>
  <si>
    <t>4300 (200)</t>
  </si>
  <si>
    <t xml:space="preserve"> Анализ крови на тропонин I Test</t>
  </si>
  <si>
    <t xml:space="preserve"> стоимость реактива  </t>
  </si>
  <si>
    <t>10100(50)</t>
  </si>
  <si>
    <t xml:space="preserve">Анализ крови на триглицериды </t>
  </si>
  <si>
    <t>850(250)</t>
  </si>
  <si>
    <t xml:space="preserve"> Анализ крови на В-липопротеиды</t>
  </si>
  <si>
    <t>850(200)</t>
  </si>
  <si>
    <t xml:space="preserve">Анализ крови на мочевую кислоту </t>
  </si>
  <si>
    <t>1050(200)</t>
  </si>
  <si>
    <t>Начальник плано-экономического отдела</t>
  </si>
  <si>
    <t>Расчет</t>
  </si>
  <si>
    <t>стоимости медицинских услуг  по эндоскопическому кабинету ГБУЗ "Суражская ЦРБ"</t>
  </si>
  <si>
    <t xml:space="preserve">А │03.16.001│Эзофагогастродуоденоскопия    </t>
  </si>
  <si>
    <t xml:space="preserve">А │03.08.003│Эзофагоскопия                    </t>
  </si>
  <si>
    <t xml:space="preserve">В │01.059.01│Прием (осмотр, консультация)    </t>
  </si>
  <si>
    <t xml:space="preserve">  │         │врача-эндоскописта первичный     </t>
  </si>
  <si>
    <t xml:space="preserve">В │01.059.02│Прием (осмотр, консультация)     </t>
  </si>
  <si>
    <t xml:space="preserve">  │         │врача-эндоскописта повторный     </t>
  </si>
  <si>
    <t>Расчет для медосмотров на оружие,  Гаи</t>
  </si>
  <si>
    <t xml:space="preserve">             с тест-полоской </t>
  </si>
  <si>
    <t>женщин</t>
  </si>
  <si>
    <t>мужчин</t>
  </si>
  <si>
    <t xml:space="preserve">врач - психиатр </t>
  </si>
  <si>
    <t>врач- нарколог</t>
  </si>
  <si>
    <t xml:space="preserve">врач- гинеколог </t>
  </si>
  <si>
    <t>врач-дерматовенеролог</t>
  </si>
  <si>
    <t>общий анализ крови(развернутый)</t>
  </si>
  <si>
    <t>общий анализ мочи(развернутый)</t>
  </si>
  <si>
    <t>кровь на сахар</t>
  </si>
  <si>
    <t>кровь на холестерин</t>
  </si>
  <si>
    <t>исследование влагалищных мазков(флора,цитология)</t>
  </si>
  <si>
    <t>исследование на гельминтозы</t>
  </si>
  <si>
    <t>исследование крови на МРП</t>
  </si>
  <si>
    <t>врач -отоларинголог</t>
  </si>
  <si>
    <t>врач-стоматолог</t>
  </si>
  <si>
    <t>врач-психиатр</t>
  </si>
  <si>
    <t>врач-нарколог</t>
  </si>
  <si>
    <t>врач-гинеколог</t>
  </si>
  <si>
    <t>врач-профпатолог</t>
  </si>
  <si>
    <t>врач- дерматовенеролог</t>
  </si>
  <si>
    <t>исследование влагалищных мазков (флора, цитология)</t>
  </si>
  <si>
    <t>врач-офтальмолог</t>
  </si>
  <si>
    <t xml:space="preserve">средств медицинских противопоказаний, медицинских показаний к </t>
  </si>
  <si>
    <t>управлению транспортными средствами</t>
  </si>
  <si>
    <t>врач-терапевт</t>
  </si>
  <si>
    <t>доврачебный кабинет</t>
  </si>
  <si>
    <t>смотровой кабинет</t>
  </si>
  <si>
    <t xml:space="preserve">врач -психиатр-нарколог  </t>
  </si>
  <si>
    <t>врач -психиатр</t>
  </si>
  <si>
    <t xml:space="preserve">  │         │врача-психиатра </t>
  </si>
  <si>
    <t>Категория С Д  Е</t>
  </si>
  <si>
    <t>врач -невролог</t>
  </si>
  <si>
    <t>владению оружием</t>
  </si>
  <si>
    <t xml:space="preserve">  │         │психиатра-нарколога </t>
  </si>
  <si>
    <t xml:space="preserve">             с тест-полоской Рефлеком</t>
  </si>
  <si>
    <t>Расчет для медосмотров на работу</t>
  </si>
  <si>
    <t>Расчет стоимости расходных материалов для  услуг по клинической</t>
  </si>
  <si>
    <t xml:space="preserve">             Колоноскопия</t>
  </si>
  <si>
    <t>УТВЕРЖДЕНО ПРИКАЗОМ</t>
  </si>
  <si>
    <t>Прейскурант</t>
  </si>
  <si>
    <t>платных медицинских услуг</t>
  </si>
  <si>
    <t xml:space="preserve">     ГБУЗ "Суражская ЦРБ" </t>
  </si>
  <si>
    <t>Наименование услуги</t>
  </si>
  <si>
    <t>Ед. измер.</t>
  </si>
  <si>
    <t>Цена</t>
  </si>
  <si>
    <t>Примеч</t>
  </si>
  <si>
    <t>(руб.)</t>
  </si>
  <si>
    <t>посещение</t>
  </si>
  <si>
    <t xml:space="preserve">В │01.036.01│Прием (осмотр, консультация)    </t>
  </si>
  <si>
    <t xml:space="preserve">  │         │врача психиатра-нарколога        </t>
  </si>
  <si>
    <t xml:space="preserve">                              2.Медицинские услуги амбулаторно-  поликлинических кабинетов</t>
  </si>
  <si>
    <t xml:space="preserve">  │         │первичный                       </t>
  </si>
  <si>
    <t xml:space="preserve">В │01.036.02│Прием (осмотр, консультация)    </t>
  </si>
  <si>
    <t xml:space="preserve">В │01.001.01│Прием (осмотр, консультация)     </t>
  </si>
  <si>
    <t xml:space="preserve">  │         │врача-гинеколога первичный       </t>
  </si>
  <si>
    <t xml:space="preserve">В │01.001.02│Прием (осмотр, консультация)    </t>
  </si>
  <si>
    <t xml:space="preserve">  │         │врача-гинеколога повторный      </t>
  </si>
  <si>
    <t xml:space="preserve">В │01.008.01│Прием (осмотр, консультация)   </t>
  </si>
  <si>
    <t xml:space="preserve">В │01.008.02│Прием (осмотр, консультация)    </t>
  </si>
  <si>
    <t xml:space="preserve">В │01.014.01│Прием (осмотр, консультация)    </t>
  </si>
  <si>
    <t xml:space="preserve">  │         │врача-инфекциониста первичный    </t>
  </si>
  <si>
    <t xml:space="preserve">В │01.014.02│Прием (осмотр, консультация)   </t>
  </si>
  <si>
    <t xml:space="preserve">  │         │врача-инфекциониста повторный   </t>
  </si>
  <si>
    <t xml:space="preserve">В │01.023.01│Прием (осмотр, консультация)    </t>
  </si>
  <si>
    <t xml:space="preserve">  │         │врача-невролога первичный   </t>
  </si>
  <si>
    <t xml:space="preserve">В │01.023.02│Прием (осмотр, консультация)    </t>
  </si>
  <si>
    <t xml:space="preserve">  │         │врача-невролога повторный  </t>
  </si>
  <si>
    <t xml:space="preserve">В │01.027.01│Прием (осмотр, консультация)     </t>
  </si>
  <si>
    <t xml:space="preserve">  │         │врача-онколога первичный         </t>
  </si>
  <si>
    <t xml:space="preserve">В │01.027.02│Прием (осмотр, консультация)     </t>
  </si>
  <si>
    <t xml:space="preserve">  │         │врача-онколога повторный         </t>
  </si>
  <si>
    <t xml:space="preserve">В │01.028.01│Прием (осмотр,консультация) </t>
  </si>
  <si>
    <t xml:space="preserve">  │         │ врача-отоларинголога             </t>
  </si>
  <si>
    <t xml:space="preserve">  │         │(первичный)               </t>
  </si>
  <si>
    <t xml:space="preserve">В │01.028.02│Прием (осмотр,консультация) </t>
  </si>
  <si>
    <t xml:space="preserve">  │         │(повторный)             </t>
  </si>
  <si>
    <t xml:space="preserve">В │01.029.01│Прием (осмотр, консультация)    </t>
  </si>
  <si>
    <t xml:space="preserve">  │         │врача-офтальмолога первичный     </t>
  </si>
  <si>
    <t xml:space="preserve">В │01.029.02│Прием (осмотр, консультация)  </t>
  </si>
  <si>
    <t xml:space="preserve">  │         │врача-офтальмолога повторный    </t>
  </si>
  <si>
    <t xml:space="preserve">В │01.035.01│Прием (осмотр, консультация)  </t>
  </si>
  <si>
    <t xml:space="preserve">  │         │врача-психиатра первичный        </t>
  </si>
  <si>
    <t xml:space="preserve">В │01.047.01│Прием (осмотр, консультация)    </t>
  </si>
  <si>
    <t xml:space="preserve">  │         │врача-терапевта первичный       </t>
  </si>
  <si>
    <t xml:space="preserve">В │01.047.02│Прием (осмотр, консультация)     </t>
  </si>
  <si>
    <t xml:space="preserve">  │         │врача-терапевта повторный    </t>
  </si>
  <si>
    <t xml:space="preserve">  │         │Прием (осмотр, консультация)    </t>
  </si>
  <si>
    <t xml:space="preserve">  │         │врача терапевта    </t>
  </si>
  <si>
    <t xml:space="preserve">  │         │с выездом на дом                        </t>
  </si>
  <si>
    <t xml:space="preserve">В │01.053.01│Прием (осмотр, консультация)    </t>
  </si>
  <si>
    <t xml:space="preserve">В │01.053.02│Прием (осмотр, консультация)    </t>
  </si>
  <si>
    <t xml:space="preserve">  │         │врача-уролога повторный         </t>
  </si>
  <si>
    <t xml:space="preserve">В │01.055.01│Прием (осмотр, консультация)    </t>
  </si>
  <si>
    <t xml:space="preserve">  │         │врача-фтизиатра первичный        </t>
  </si>
  <si>
    <t xml:space="preserve">В │01.055.02│Прием (осмотр, консультация)     </t>
  </si>
  <si>
    <t xml:space="preserve">  │         │врача-фтизиатра повторный       </t>
  </si>
  <si>
    <t xml:space="preserve">В │01.058.01│Прием (осмотр, консультация)   </t>
  </si>
  <si>
    <t xml:space="preserve">  │         │врача-эндокринолога первичный    </t>
  </si>
  <si>
    <t xml:space="preserve">В │01.058.02│Прием (осмотр, консультация)     </t>
  </si>
  <si>
    <t xml:space="preserve">  │         │врача-эндокринолога повторный  </t>
  </si>
  <si>
    <t xml:space="preserve">В │01.057.01│Прием (осмотр, консультация)   </t>
  </si>
  <si>
    <t xml:space="preserve">  │         │врача-хирурга первичный        </t>
  </si>
  <si>
    <t xml:space="preserve">В │01.057.02│Прием (осмотр, консультация)    </t>
  </si>
  <si>
    <t xml:space="preserve">  │         │врача-хирурга повторный         </t>
  </si>
  <si>
    <t xml:space="preserve">  │         │врача-стоматолога первичный        </t>
  </si>
  <si>
    <t xml:space="preserve">  │         │врача-стоматолога повторный         </t>
  </si>
  <si>
    <t xml:space="preserve">В │01.033.01│Прием (осмотр, консультация)  </t>
  </si>
  <si>
    <t xml:space="preserve">  │         │врача-профпатолога      </t>
  </si>
  <si>
    <t xml:space="preserve">А │11.12.009│Взятие крови из периферической   </t>
  </si>
  <si>
    <t>процедура</t>
  </si>
  <si>
    <t xml:space="preserve">  │         │вены                             </t>
  </si>
  <si>
    <t xml:space="preserve">А │11.12.003│Внутривенное введение         </t>
  </si>
  <si>
    <t>инъекция</t>
  </si>
  <si>
    <t xml:space="preserve">  │         │лекарственных средств         </t>
  </si>
  <si>
    <t xml:space="preserve">А │11.01.003│Внутрикожное введение          </t>
  </si>
  <si>
    <t xml:space="preserve">  │         │лекарственных средств        </t>
  </si>
  <si>
    <t xml:space="preserve">А │11.02.002│Внутримышечное введение         </t>
  </si>
  <si>
    <t xml:space="preserve">  │         │лекарственных средств           </t>
  </si>
  <si>
    <t xml:space="preserve">А │02.12.002│Измерение артериального давления </t>
  </si>
  <si>
    <t xml:space="preserve">  │         │на периферических артериях      </t>
  </si>
  <si>
    <t xml:space="preserve">А │02.01.001│Измерение массы тела           </t>
  </si>
  <si>
    <t xml:space="preserve">А │02.03.005│Измерение роста              </t>
  </si>
  <si>
    <t>А │11.01.002│Подкожное введение лекарственных</t>
  </si>
  <si>
    <t xml:space="preserve">  │         │средств и растворов           </t>
  </si>
  <si>
    <t xml:space="preserve">В │04.014.03│Вакцинация                      </t>
  </si>
  <si>
    <t xml:space="preserve">  │         │выездом на работу (предрейсовый)        </t>
  </si>
  <si>
    <t xml:space="preserve">  │         │после окончания работы     </t>
  </si>
  <si>
    <t xml:space="preserve">   3.Рентгенологические исследования     </t>
  </si>
  <si>
    <t>исследован</t>
  </si>
  <si>
    <t xml:space="preserve">А │06.09.008│Рентгенография легких в 2-х          </t>
  </si>
  <si>
    <t xml:space="preserve">    4. Лабораторные   исследования      </t>
  </si>
  <si>
    <t xml:space="preserve">  │         │влагалищных мазков            </t>
  </si>
  <si>
    <t xml:space="preserve">  │         │Реакция микропреципитации (РМП)            </t>
  </si>
  <si>
    <t xml:space="preserve">       5. Медицинские услуги      </t>
  </si>
  <si>
    <t xml:space="preserve">         эндоскопического кабинета           </t>
  </si>
  <si>
    <t xml:space="preserve">  исследования</t>
  </si>
  <si>
    <t xml:space="preserve">А │05.10.001│Регистрация электрокардиораммы  </t>
  </si>
  <si>
    <t xml:space="preserve">А │04.14.002│Ультразвуковое исследование  </t>
  </si>
  <si>
    <t xml:space="preserve">  │         │желчного пузыря              </t>
  </si>
  <si>
    <t xml:space="preserve">А │04.06.002│Ультразвуковое исследование  </t>
  </si>
  <si>
    <t xml:space="preserve">  │         │лимфоузлов                       </t>
  </si>
  <si>
    <t>А │04.20.001│Ультразвуковое исследование матки</t>
  </si>
  <si>
    <t xml:space="preserve">  │         │и придатков                  </t>
  </si>
  <si>
    <t xml:space="preserve">А │04.20.002│Ультразвуковое исследование    </t>
  </si>
  <si>
    <t xml:space="preserve">  │         │молочных желез                </t>
  </si>
  <si>
    <t xml:space="preserve">А │04.28.002│Ультразвуковое исследование   </t>
  </si>
  <si>
    <t xml:space="preserve">  │         │мочевого пузыря                 </t>
  </si>
  <si>
    <t xml:space="preserve">А │04.28.003│Ультразвуковое исследование   </t>
  </si>
  <si>
    <t xml:space="preserve">  │         │мочеточников                   </t>
  </si>
  <si>
    <t xml:space="preserve">А │04.21.002│Ультразвуковое исследование     </t>
  </si>
  <si>
    <t xml:space="preserve">  │         │мошонки (яички, придатки)        </t>
  </si>
  <si>
    <t xml:space="preserve">А │04.01.001│Ультразвуковое исследование     </t>
  </si>
  <si>
    <t xml:space="preserve">  │         │мягких тканей                    </t>
  </si>
  <si>
    <t xml:space="preserve">А │04.22.002│Ультразвуковое исследование      </t>
  </si>
  <si>
    <t xml:space="preserve">  │         │надпочечников                </t>
  </si>
  <si>
    <t xml:space="preserve">А │04.22.004│Ультразвуковое исследование    </t>
  </si>
  <si>
    <t xml:space="preserve">  │         │паращитовидных желез            </t>
  </si>
  <si>
    <t xml:space="preserve">А │04.14.001│Ультразвуковое исследование      </t>
  </si>
  <si>
    <t xml:space="preserve">  │         │печени                           </t>
  </si>
  <si>
    <t xml:space="preserve">А │04.09.001│Ультразвуковое исследование      </t>
  </si>
  <si>
    <t xml:space="preserve">  │         │плевры                        </t>
  </si>
  <si>
    <t xml:space="preserve">А │04.15.001│Ультразвуковое исследование  </t>
  </si>
  <si>
    <t xml:space="preserve">  │         │поджелудочной железы             </t>
  </si>
  <si>
    <t xml:space="preserve">А │04.21.001│Ультразвуковое исследование   </t>
  </si>
  <si>
    <t xml:space="preserve">  │         │простаты                        </t>
  </si>
  <si>
    <t xml:space="preserve">А │04.06.001│Ультразвуковое исследование     </t>
  </si>
  <si>
    <t xml:space="preserve">  │         │селезенки                      </t>
  </si>
  <si>
    <t xml:space="preserve">А │04.22.001│Ультразвуковое исследование      </t>
  </si>
  <si>
    <t xml:space="preserve">  │         │щитовидной железы              </t>
  </si>
  <si>
    <t>А │12.10.002│Электрокардиография с применением</t>
  </si>
  <si>
    <t xml:space="preserve">  │         │медикаментов                  </t>
  </si>
  <si>
    <t xml:space="preserve">А │12.10.001│Электрокардиография </t>
  </si>
  <si>
    <t xml:space="preserve">  │         │ с физическими упражнениями                    </t>
  </si>
  <si>
    <t xml:space="preserve">А │03.037.01│Функциональное тестирование </t>
  </si>
  <si>
    <t xml:space="preserve">  │         │ легких (ФВД)                   </t>
  </si>
  <si>
    <t xml:space="preserve">      7. Медицинские услуги      </t>
  </si>
  <si>
    <t xml:space="preserve">А │03.20.001│Кольпоскопия </t>
  </si>
  <si>
    <t xml:space="preserve">      8. Медицинские услуги      </t>
  </si>
  <si>
    <t>скорой помощи</t>
  </si>
  <si>
    <t>Медицинское обслуживание за час работы</t>
  </si>
  <si>
    <t xml:space="preserve">9. Медицинские услуги </t>
  </si>
  <si>
    <t xml:space="preserve">  ортопедического кабинета</t>
  </si>
  <si>
    <t>А │16.07.026│        Протезирование полными съмными пластиночными протезами</t>
  </si>
  <si>
    <t xml:space="preserve"> Изготовление базиса частичного съемного протеза</t>
  </si>
  <si>
    <t>1 штука</t>
  </si>
  <si>
    <t xml:space="preserve"> Изготовление 1 пластмассового зуба в съемный протез</t>
  </si>
  <si>
    <t xml:space="preserve"> Изготовление съемного пластинчатого протеза с 1 зубом</t>
  </si>
  <si>
    <t xml:space="preserve"> с 2 зубами</t>
  </si>
  <si>
    <t xml:space="preserve"> с 3 зубами</t>
  </si>
  <si>
    <t xml:space="preserve"> с 4 зубами</t>
  </si>
  <si>
    <t>1 штук</t>
  </si>
  <si>
    <t xml:space="preserve"> с 5 зубами</t>
  </si>
  <si>
    <t xml:space="preserve"> с 6 зубами</t>
  </si>
  <si>
    <t xml:space="preserve"> с 7 зубами</t>
  </si>
  <si>
    <t xml:space="preserve"> с 8 зубами</t>
  </si>
  <si>
    <t xml:space="preserve"> с 9 зубами</t>
  </si>
  <si>
    <t xml:space="preserve"> с 10 зубами</t>
  </si>
  <si>
    <t xml:space="preserve"> с 11 зубами</t>
  </si>
  <si>
    <t xml:space="preserve"> с 12 зубами</t>
  </si>
  <si>
    <t xml:space="preserve"> с 13 зубами</t>
  </si>
  <si>
    <t xml:space="preserve"> Полный съемный протез </t>
  </si>
  <si>
    <t xml:space="preserve"> Полный съемный протез поставленный в анатомическом артикуляре</t>
  </si>
  <si>
    <t xml:space="preserve"> Ложка индивидуальная из самотвердеющей пластмассы</t>
  </si>
  <si>
    <t>А │16.07.004│       Восстановление зуба коронкой</t>
  </si>
  <si>
    <t xml:space="preserve"> Пластмассова коронка.Пластмассовый зуб.</t>
  </si>
  <si>
    <t xml:space="preserve"> Коронка пластмассовая + 1 зуб</t>
  </si>
  <si>
    <t xml:space="preserve"> Дополнительный зуб</t>
  </si>
  <si>
    <t xml:space="preserve"> Дополнительная коронка</t>
  </si>
  <si>
    <t xml:space="preserve"> Вкладка пластмассовая</t>
  </si>
  <si>
    <t>Пластмассовый штифтовый зуб</t>
  </si>
  <si>
    <t xml:space="preserve">А │16.07.004│       Починки съемных пластинчатых протезов. </t>
  </si>
  <si>
    <t xml:space="preserve">                        Починка базисной пластмассой . </t>
  </si>
  <si>
    <t xml:space="preserve"> Перелом базиса</t>
  </si>
  <si>
    <t>1 починка</t>
  </si>
  <si>
    <t xml:space="preserve"> Два перелома в базисе</t>
  </si>
  <si>
    <t xml:space="preserve"> Приварка 1 зуба</t>
  </si>
  <si>
    <t xml:space="preserve"> Приварка 2-х зубов</t>
  </si>
  <si>
    <t xml:space="preserve"> Приварка 3-х зубов</t>
  </si>
  <si>
    <t xml:space="preserve"> Приварка 4-х зубов</t>
  </si>
  <si>
    <t xml:space="preserve"> Приварка 1 кламмера</t>
  </si>
  <si>
    <t xml:space="preserve"> Приварка 2-х кламмеров</t>
  </si>
  <si>
    <t xml:space="preserve"> Приварка 1 зуба и 1 кламмера</t>
  </si>
  <si>
    <t xml:space="preserve">А │16.07.004│       Починка самотвердеющей пластмассой </t>
  </si>
  <si>
    <t xml:space="preserve"> Два перелома базиса</t>
  </si>
  <si>
    <t xml:space="preserve"> Крепление 1 зуба в протезе</t>
  </si>
  <si>
    <t>Крепление 2-х зубов в протезе</t>
  </si>
  <si>
    <t xml:space="preserve"> Крепление 3-х зубов в протезе</t>
  </si>
  <si>
    <t xml:space="preserve"> Крепление 4-х зубов в протезе</t>
  </si>
  <si>
    <t xml:space="preserve"> Крепление 1 кламмера</t>
  </si>
  <si>
    <t xml:space="preserve"> Крепление 2-х кламмеров </t>
  </si>
  <si>
    <t xml:space="preserve"> Крепление 1 зуба и 1 кламмера</t>
  </si>
  <si>
    <t xml:space="preserve"> Крепление 1 зуба и перелома</t>
  </si>
  <si>
    <t xml:space="preserve"> Крепление 2-х зубов и перелома базиса</t>
  </si>
  <si>
    <t>Несъемные паяные протезы</t>
  </si>
  <si>
    <t xml:space="preserve"> Коронка стальная штампованная в металлическом котрштампе</t>
  </si>
  <si>
    <t xml:space="preserve"> Спайка коронок</t>
  </si>
  <si>
    <t xml:space="preserve"> Коронка стальная с пластмассовой облицовкой</t>
  </si>
  <si>
    <t xml:space="preserve"> Зуб стальной литой</t>
  </si>
  <si>
    <t xml:space="preserve"> Зуб из стального литья</t>
  </si>
  <si>
    <t xml:space="preserve">Зуб стальной литой с фасеткой  </t>
  </si>
  <si>
    <t xml:space="preserve"> Зуб с фасеткой из стандартного литья</t>
  </si>
  <si>
    <t xml:space="preserve"> Изготовление литого штифтового зуба</t>
  </si>
  <si>
    <t>Прочие услуги</t>
  </si>
  <si>
    <t xml:space="preserve"> Распиловка коронки</t>
  </si>
  <si>
    <t xml:space="preserve"> Цементировка коронки</t>
  </si>
  <si>
    <t xml:space="preserve"> Снятие слепэластичной массы</t>
  </si>
  <si>
    <t xml:space="preserve"> Дезенфекция слепка</t>
  </si>
  <si>
    <t xml:space="preserve"> Осмотр и консультация</t>
  </si>
  <si>
    <t>Главный врач ГБУЗ "Суражская ЦРБ"</t>
  </si>
  <si>
    <t>Медицинское заключение о наличии (об отсутствии)</t>
  </si>
  <si>
    <t xml:space="preserve">у водителей транспортных средств медицинских </t>
  </si>
  <si>
    <t xml:space="preserve">противопоказаний,медицинских показаний </t>
  </si>
  <si>
    <r>
      <t>к управлению транспортными средствами</t>
    </r>
    <r>
      <rPr>
        <sz val="10"/>
        <rFont val="Courier"/>
        <family val="1"/>
        <charset val="204"/>
      </rPr>
      <t xml:space="preserve"> </t>
    </r>
  </si>
  <si>
    <t xml:space="preserve">Медицинское заключение об отсутствии </t>
  </si>
  <si>
    <t>противопоказаний к владению оружием</t>
  </si>
  <si>
    <t xml:space="preserve">Предварительный медицинский осмотр при </t>
  </si>
  <si>
    <t>женщина</t>
  </si>
  <si>
    <t>мужчина</t>
  </si>
  <si>
    <t xml:space="preserve">Периодический медицинский осмотр работников </t>
  </si>
  <si>
    <t>работающих в организациях общественного питания,</t>
  </si>
  <si>
    <t xml:space="preserve">          периодических медицинских осмотров)</t>
  </si>
  <si>
    <t xml:space="preserve">  │         │(с тест-полоской Рефлеком)                     </t>
  </si>
  <si>
    <t xml:space="preserve">  │         │первичный с тест-полоской                    </t>
  </si>
  <si>
    <t xml:space="preserve">  │         │врача-психиатра    </t>
  </si>
  <si>
    <t xml:space="preserve">В │01.035.01│Прием (осмотр, консультация)    </t>
  </si>
  <si>
    <t>исслед-е</t>
  </si>
  <si>
    <t>А │06.20.006│Маммография на выезде</t>
  </si>
  <si>
    <t xml:space="preserve">            (послерейсовый)  </t>
  </si>
  <si>
    <t xml:space="preserve">  │         │транспортных средств перед         </t>
  </si>
  <si>
    <t xml:space="preserve">В │01.070.00│Медицинский осмотр водителей       </t>
  </si>
  <si>
    <t>В │01.036.02│Прием (осмотр,консультация) врача</t>
  </si>
  <si>
    <t>СОГЛАСОВАНО</t>
  </si>
  <si>
    <t>Председатель ПК ГБУЗ "Суражская ЦРБ"</t>
  </si>
  <si>
    <t>_______________В.Е.Зыкова</t>
  </si>
  <si>
    <t xml:space="preserve">         гинекологического кабинета           </t>
  </si>
  <si>
    <t>Расчет стоимости  немедицинских услуг</t>
  </si>
  <si>
    <t>водитель</t>
  </si>
  <si>
    <t>Коэффициент материальных затрат (Км)</t>
  </si>
  <si>
    <t xml:space="preserve">                                                                            Расчет</t>
  </si>
  <si>
    <t xml:space="preserve">№ </t>
  </si>
  <si>
    <t>Ст-ть</t>
  </si>
  <si>
    <t>Время</t>
  </si>
  <si>
    <t>итого</t>
  </si>
  <si>
    <t xml:space="preserve">Итого </t>
  </si>
  <si>
    <t>НДС</t>
  </si>
  <si>
    <t>п/п</t>
  </si>
  <si>
    <t>10 мин</t>
  </si>
  <si>
    <t>услуги</t>
  </si>
  <si>
    <t>(мин)</t>
  </si>
  <si>
    <t xml:space="preserve">Использование автотранспорта </t>
  </si>
  <si>
    <t>стоимости немедициских  услуг ГБУЗ "Суражская ЦРБ".</t>
  </si>
  <si>
    <t xml:space="preserve">           6.Ультрозвуковые и функциональные  </t>
  </si>
  <si>
    <t>Приложение № 2</t>
  </si>
  <si>
    <t>Перечень</t>
  </si>
  <si>
    <t>1.Медицинский осмотр на получения разрешения ношения оружия;</t>
  </si>
  <si>
    <t xml:space="preserve">         получения водительских прав. </t>
  </si>
  <si>
    <t xml:space="preserve">  2.Медицинские услуги амбулаторно-  поликлинических кабинетов</t>
  </si>
  <si>
    <t>В │01.036.01│Прием (осмотр, консультация)  врача психиатра-нарколога</t>
  </si>
  <si>
    <t>В │01.036.02│Прием (осмотр, консультация)  врача психиатра-нарколога</t>
  </si>
  <si>
    <t xml:space="preserve">В │01.001.01│Прием (осмотр, консультация)   врача-гинеколога   </t>
  </si>
  <si>
    <t xml:space="preserve">  │         │первичный       </t>
  </si>
  <si>
    <t xml:space="preserve">В │01.001.02│Прием (осмотр, консультация)   врача-гинеколога   </t>
  </si>
  <si>
    <t xml:space="preserve">  │         │повторный      </t>
  </si>
  <si>
    <t xml:space="preserve">  │         │первичный</t>
  </si>
  <si>
    <t xml:space="preserve">  │         │повторный</t>
  </si>
  <si>
    <t xml:space="preserve">В │01.014.01│Прием (осмотр, консультация)   врача-инфекциониста </t>
  </si>
  <si>
    <t xml:space="preserve">  │         │первичный    </t>
  </si>
  <si>
    <t xml:space="preserve">В │01.014.02│Прием (осмотр, консультация)  врача-инфекциониста </t>
  </si>
  <si>
    <t xml:space="preserve">  │         │повторный   </t>
  </si>
  <si>
    <t xml:space="preserve">В │01.023.01│Прием (осмотр, консультация)   врача-невролога </t>
  </si>
  <si>
    <t xml:space="preserve">  │         │первичный   </t>
  </si>
  <si>
    <t xml:space="preserve">В │01.023.02│Прием (осмотр, консультация)  врача-невролога   </t>
  </si>
  <si>
    <t xml:space="preserve">  │         │повторный  </t>
  </si>
  <si>
    <t xml:space="preserve">В │01.027.01│Прием (осмотр, консультация)    врача-онколога </t>
  </si>
  <si>
    <t xml:space="preserve">  │         │первичный         </t>
  </si>
  <si>
    <t>В │01.027.02│Прием (осмотр, консультация)   врача-онколога</t>
  </si>
  <si>
    <t xml:space="preserve">  │         │повторный         </t>
  </si>
  <si>
    <t>В │01.028.01│Прием (осмотр,консультация)  врача-оторинолоринголога</t>
  </si>
  <si>
    <t>В │01.028.02│Прием (осмотр,консультация)  врача-оторинолоринголога</t>
  </si>
  <si>
    <t xml:space="preserve">В │01.029.01│Прием (осмотр, консультация)  врача-офтальмолога  </t>
  </si>
  <si>
    <t xml:space="preserve">  │         │первичный     </t>
  </si>
  <si>
    <t xml:space="preserve">В │01.029.02│Прием (осмотр, консультация)  врача-офтальмолога </t>
  </si>
  <si>
    <t xml:space="preserve">  │         │повторный    </t>
  </si>
  <si>
    <t>В │01.035.01│Прием (осмотр, консультация)  врача-психиатра</t>
  </si>
  <si>
    <t xml:space="preserve">  │         │первичный        </t>
  </si>
  <si>
    <t xml:space="preserve">В │01.035.02│Прием (осмотр, консультация)  врача-психиатра  </t>
  </si>
  <si>
    <t xml:space="preserve">В │01.047.01│Прием (осмотр, консультация)   врача-терапевта </t>
  </si>
  <si>
    <t xml:space="preserve">В │01.047.02│Прием (осмотр, консультация)  врача-терапевта    </t>
  </si>
  <si>
    <t xml:space="preserve">В │01.055.01│Прием (осмотр, консультация)  врача-фтизиатра   </t>
  </si>
  <si>
    <t xml:space="preserve">В │01.055.02│Прием (осмотр, консультация)  врача-фтизиатра   </t>
  </si>
  <si>
    <t xml:space="preserve">  │         │повторный       </t>
  </si>
  <si>
    <t>В │01.058.01│Прием (осмотр, консультация)   врача-эндокринолога</t>
  </si>
  <si>
    <t xml:space="preserve">В │01.058.02│Прием (осмотр, консультация)   врача-эндокринолога  </t>
  </si>
  <si>
    <t>В │01.057.01│Прием (осмотр, консультация)   врача-хирурга</t>
  </si>
  <si>
    <t xml:space="preserve">В │01.057.02│Прием (осмотр, консультация)  врача-хирурга  </t>
  </si>
  <si>
    <t xml:space="preserve">В │01.057.01│Прием (осмотр, консультация)  врача-стоматолога </t>
  </si>
  <si>
    <t xml:space="preserve">В │01.057.02│Прием (осмотр, консультация)   врача-стоматолога </t>
  </si>
  <si>
    <t>В │01.033.01│Прием (осмотр, консультация)  врача-профпатолога</t>
  </si>
  <si>
    <t>А │11.12.009│Взятие крови из периферической   вены</t>
  </si>
  <si>
    <t xml:space="preserve">А │11.12.003│Внутривенное введение  лекарственных средств       </t>
  </si>
  <si>
    <t xml:space="preserve">А │11.01.003│Внутрикожное введение  лекарственных средств        </t>
  </si>
  <si>
    <t xml:space="preserve">А │11.02.002│Внутримышечное введение    лекарственных средств     </t>
  </si>
  <si>
    <t xml:space="preserve">А │02.12.002│Измерение артериального давления  на периферических </t>
  </si>
  <si>
    <t xml:space="preserve">  │         │артериях      </t>
  </si>
  <si>
    <t>А │11.01.002│Подкожное введение лекарственных средств и растворов</t>
  </si>
  <si>
    <t xml:space="preserve">В │01.070.001│Медицинский осмотр водителей  транспортных средств    </t>
  </si>
  <si>
    <t xml:space="preserve">  │         │перед выездом на работу (предрейсовый)        </t>
  </si>
  <si>
    <t xml:space="preserve">  │         │после окончания работы  (послерейсовый)  </t>
  </si>
  <si>
    <t xml:space="preserve">А │06.09.008│Рентгенография легких         </t>
  </si>
  <si>
    <t>В │03.016.04│Анализ крови биохимический  общетерапевтический</t>
  </si>
  <si>
    <t xml:space="preserve">А │09.05.042│Исследование уровня аланин-трансаминазы в крови   </t>
  </si>
  <si>
    <t xml:space="preserve">А │09.05.041│Исследование уровня аспарат-трансаминазы в крови  </t>
  </si>
  <si>
    <t>А │09.05.023│Исследование уровня глюкозы в  крови</t>
  </si>
  <si>
    <t>А │09.28.011│Исследование уровня глюкозы в  моче</t>
  </si>
  <si>
    <t>А │09.05.020│Исследование уровня креатинина в крови</t>
  </si>
  <si>
    <t xml:space="preserve">А │09.05.043│Исследование уровня креатинкиназы в крови (КФК)            </t>
  </si>
  <si>
    <t xml:space="preserve">А │08.05.004│Исследование уровня лейкоцитов в крови  </t>
  </si>
  <si>
    <t xml:space="preserve">А │09.05.027│Исследование уровня  липопротеинов в крови           </t>
  </si>
  <si>
    <t>А │09.05.017│Исследование уровня мочевины в крови</t>
  </si>
  <si>
    <t xml:space="preserve">А │09.05.018│Исследование уровня мочевой  кислоты в крови    </t>
  </si>
  <si>
    <t xml:space="preserve">А │09.05.010│Исследование уровня общего   белка в крови </t>
  </si>
  <si>
    <t xml:space="preserve">А │09.05.021│Исследование уровня общего  билирубина в крови </t>
  </si>
  <si>
    <t xml:space="preserve">А │09.05.003│Исследование уровня общего  гемоглобина в крови </t>
  </si>
  <si>
    <t xml:space="preserve">А │08.05.008│Исследование уровня   ретикулоцитов в крови          </t>
  </si>
  <si>
    <t xml:space="preserve">А │09.05.025│Исследование уровня  триглицеридов в крови           </t>
  </si>
  <si>
    <t xml:space="preserve">А │08.05.005│Исследование уровня  тромбоцитов в крови           </t>
  </si>
  <si>
    <t>А │09.05.026│Исследование уровня холестерина  в крови</t>
  </si>
  <si>
    <t xml:space="preserve">А │09.20.001│Микроскопическое исследование влагалищных мазков </t>
  </si>
  <si>
    <t xml:space="preserve">В │03.016.03│Общий (клинический) анализ  крови развернутый   </t>
  </si>
  <si>
    <t xml:space="preserve">А │12.05.005│Определение основных групп крови (А, В, О)    </t>
  </si>
  <si>
    <t xml:space="preserve">В │01.059.01│Прием (осмотр, консультация)  врача-эндоскописта   </t>
  </si>
  <si>
    <t xml:space="preserve">В │01.059.02│Прием (осмотр, консультация)  врача-эндоскописта   </t>
  </si>
  <si>
    <t xml:space="preserve">  │         │повторный     </t>
  </si>
  <si>
    <t>А │04.14.002│Ультразвуковое исследование  желчного пузыря</t>
  </si>
  <si>
    <t>А │04.06.002│Ультразвуковое исследование  лимфоузлов</t>
  </si>
  <si>
    <t>А │04.20.001│Ультразвуковое исследование маткии придатков</t>
  </si>
  <si>
    <t>А │04.20.002│Ультразвуковое исследование   молочных желез</t>
  </si>
  <si>
    <t xml:space="preserve">А │04.28.002│Ультразвуковое исследование  мочевого пузыря </t>
  </si>
  <si>
    <t>А │04.28.003│Ультразвуковое исследование   мочеточников</t>
  </si>
  <si>
    <t xml:space="preserve">А │04.21.002│Ультразвуковое исследование   мошонки (яички, придатки) </t>
  </si>
  <si>
    <t xml:space="preserve">А │04.01.001│Ультразвуковое исследование   мягких тканей  </t>
  </si>
  <si>
    <t xml:space="preserve">А │04.22.002│Ультразвуковое исследование  надпочечников     </t>
  </si>
  <si>
    <t xml:space="preserve">А │04.22.004│Ультразвуковое исследование  паращитовидных желез  </t>
  </si>
  <si>
    <t xml:space="preserve">А │04.14.001│Ультразвуковое исследование  печени    </t>
  </si>
  <si>
    <t xml:space="preserve">А │04.09.001│Ультразвуковое исследование  плевры    </t>
  </si>
  <si>
    <t xml:space="preserve">А │04.15.001│Ультразвуковое исследование поджелудочной железы </t>
  </si>
  <si>
    <t xml:space="preserve">А │04.21.001│Ультразвуковое исследование  простаты </t>
  </si>
  <si>
    <t xml:space="preserve">А │04.06.001│Ультразвуковое исследование селезенки    </t>
  </si>
  <si>
    <t xml:space="preserve">А │04.22.001│Ультразвуковое исследование щитовидной железы     </t>
  </si>
  <si>
    <t>А │12.10.002│Электрокардиография с применением медикаментов</t>
  </si>
  <si>
    <t>А │12.10.001│Электрокардиография с физическими упражнениями</t>
  </si>
  <si>
    <t>А │03.037.01│Функциональное тестирование легких (ФВД)</t>
  </si>
  <si>
    <t xml:space="preserve">         гинекологическогоо кабинета           </t>
  </si>
  <si>
    <t xml:space="preserve">отдела                                       </t>
  </si>
  <si>
    <t>Медицинское заключение о наличии (об отсутствии) у водителей транспортных средств</t>
  </si>
  <si>
    <t xml:space="preserve">медицинских противопоказаний,медицинских показаний к управлению транспортными </t>
  </si>
  <si>
    <t>Медицинское заключение  об отсутствии противопоказаний  к владению оружием</t>
  </si>
  <si>
    <t>Предварительный  медицинский осмотр  при поступлении на работу</t>
  </si>
  <si>
    <t xml:space="preserve">Периодический медицинский осмотр работников работающих в организациях общественного </t>
  </si>
  <si>
    <t>питания, торговли,пищеблоках, складах</t>
  </si>
  <si>
    <t xml:space="preserve">       (медицинский осмотр при поступлении на работу, учебу, </t>
  </si>
  <si>
    <t xml:space="preserve">  │         │первичный (с тест-полоской)                     </t>
  </si>
  <si>
    <t xml:space="preserve">  │         │первичный  (с тест-полоской Рефлеком)                     </t>
  </si>
  <si>
    <t xml:space="preserve">В │01.036.02│Прием (осмотр, консультация)   врача  психиатра-нарколога  </t>
  </si>
  <si>
    <t xml:space="preserve">В │01.008.01│Прием (осмотр, консультация)  врача-дерматовенеролога </t>
  </si>
  <si>
    <t>В │01.008.02│Прием (осмотр, консультация)   врача-дерматовенеролога</t>
  </si>
  <si>
    <t>А │06.28.017│Обзорная урография (рентгенография мочевой системы)</t>
  </si>
  <si>
    <t xml:space="preserve">А │06.04.001│Рентгенография височно-нижнечелюстного сустава       </t>
  </si>
  <si>
    <t>А │06.03.057│Рентгенография костей лицевого   скелета</t>
  </si>
  <si>
    <t>А │06.03.046│Рентгенография большеберцовой  и малоберцовой кости</t>
  </si>
  <si>
    <t>А │06.07.008│Рентгенография верхней челюсти  в косой проекции</t>
  </si>
  <si>
    <t>А │06.03.006│Рентгенография всего черепа, в  одной или более проекциях</t>
  </si>
  <si>
    <t>А │06.03.033│Рентгенография головки плечевой кости</t>
  </si>
  <si>
    <t>А │06.04.017│Рентгенография голеностопного  сустава</t>
  </si>
  <si>
    <t>А │06.03.042│Рентгенография головки и шейки  бедровой кости</t>
  </si>
  <si>
    <t>А │06.04.019│Рентгенография грудино-ключичного сочленения</t>
  </si>
  <si>
    <t>А │06.03.044│Рентгенография диафиза бедренной  кости</t>
  </si>
  <si>
    <t>А │06.03.047│Рентгенография диафиза большеберцовой и малоберцовой костей</t>
  </si>
  <si>
    <t xml:space="preserve">А │06.03.014│Рентгенография дорсального отдела позвоночника  </t>
  </si>
  <si>
    <t>А │06.03.015│Рентгенография дорсолюмбального   отдела позвоночника</t>
  </si>
  <si>
    <t>А │06.03.010│Рентгенография зубовидного отростка (второго шейного позвонка)</t>
  </si>
  <si>
    <t>А │06.03.035│Рентгенография локтевой кости  и лучевой кости</t>
  </si>
  <si>
    <t>А │06.04.005│Рентгенография лучезапястного    сустава</t>
  </si>
  <si>
    <t>А │06.19.001│Рентгенография нижней части брюшной полости</t>
  </si>
  <si>
    <t>А │06.07.009│Рентгенография нижней челюсти  в боковой проекции</t>
  </si>
  <si>
    <t>А │06.03.008│Рентгенография первого и  второго шейного позвонка</t>
  </si>
  <si>
    <t>А │06.25.002│Рентгенография пирамиды  (височной кости)</t>
  </si>
  <si>
    <t>А │06.16.004│Рентгенография пищеводного отверстия диафрагмы</t>
  </si>
  <si>
    <t>А │06.03.051│Рентгенография плюсны и фаланг  стопы</t>
  </si>
  <si>
    <t>А │06.03.021│Рентгенография позвоночника,  вертикальная</t>
  </si>
  <si>
    <t>А │06.03.016│Рентгенография поясничного  отдела позвоночника</t>
  </si>
  <si>
    <t>А │06.03.017│Рентгенография пояснично-крестцового отдела позвоночника</t>
  </si>
  <si>
    <t>А │06.08.003│Рентгенография придаточных  пазух носа</t>
  </si>
  <si>
    <t>А │06.08.008│Рентгенография придаточных  пазух носа с контрастом</t>
  </si>
  <si>
    <t>А │06.03.061│Рентгенография черепа в прямой  проекции</t>
  </si>
  <si>
    <t xml:space="preserve">А │06.03.001│Рентгенография черепа тангенциальная    </t>
  </si>
  <si>
    <t>А │06.03.012│Рентгенография шейно-дорсального отдела позвоночника</t>
  </si>
  <si>
    <t>А │06.03.007│Рентгенография ячеек решетчатой кости</t>
  </si>
  <si>
    <t xml:space="preserve">  │         │Дуплексное сканирование брахиоцефальных артерий (УЗГД)</t>
  </si>
  <si>
    <t>А │06.03.054│Рентгенография большого пальца   стопы</t>
  </si>
  <si>
    <t>А │26.20.002│Бактериологическое исследование  половых органов на гонококк</t>
  </si>
  <si>
    <t>А │09.28.023│Определение удельного веса  (относительной плотности) мочи</t>
  </si>
  <si>
    <t>Приложение №3</t>
  </si>
  <si>
    <t xml:space="preserve">  СОГЛАСОВАНО                                                                                                                                                       УТВЕРЖДЕНО ПРИКАЗОМ</t>
  </si>
  <si>
    <t xml:space="preserve">  Председатель ПК ГБУЗ "Суражская ЦРБ"                                                                       Главного врача  ГБУЗ "Суражская ЦРБ"</t>
  </si>
  <si>
    <t>_______В.Е.Зыкова                                                                                         ___________Д.Н.Теодорович</t>
  </si>
  <si>
    <t>Утверждено приказом</t>
  </si>
  <si>
    <t>главного врача</t>
  </si>
  <si>
    <t xml:space="preserve">       Приложение №15</t>
  </si>
  <si>
    <t>Согласовано:</t>
  </si>
  <si>
    <t>Председатель ПК</t>
  </si>
  <si>
    <t>__________Зыкова В.Е.</t>
  </si>
  <si>
    <t>_______________Д.Н.Теодорович</t>
  </si>
  <si>
    <t>Стоимость периодического медицинского осмотра работников работающих в</t>
  </si>
  <si>
    <t>Стоимость медицинского заключения об отсутствии противопоказаний к</t>
  </si>
  <si>
    <t xml:space="preserve">       Приложение №16</t>
  </si>
  <si>
    <t>Стоимость медицинского заключения  о наличие (об отсутствии) у водителей транспортных</t>
  </si>
  <si>
    <t xml:space="preserve">           6.Ультразвуковые и функционалиные  </t>
  </si>
  <si>
    <t>прерыванию беременности</t>
  </si>
  <si>
    <t>ГБУЗ "Суражская ЦРБ"  на 2021год.</t>
  </si>
  <si>
    <t>Т.А. Лобырева</t>
  </si>
  <si>
    <t>медикам</t>
  </si>
  <si>
    <t>Лобырева Т.А.</t>
  </si>
  <si>
    <t>№___ от ______2021г.</t>
  </si>
  <si>
    <t>кабинетов ГБУЗ  "Суражская ЦРБ" на 2021 год</t>
  </si>
  <si>
    <t>Медикаменты</t>
  </si>
  <si>
    <t>Мифепристон            1567-00</t>
  </si>
  <si>
    <t xml:space="preserve">мизопростол               237,00             </t>
  </si>
  <si>
    <t>Итого                        1804-00</t>
  </si>
  <si>
    <t>Медикам</t>
  </si>
  <si>
    <t>Всего</t>
  </si>
  <si>
    <t>стоимости медицинских услуг  по гинекологическому кабинету ГБУЗ "Суражская ЦРБ"</t>
  </si>
  <si>
    <t>Начальник плано-экономического отдела                        Т.А.Лобырева</t>
  </si>
  <si>
    <t>ГБУЗ "Суражская ЦРБ" на 2021год</t>
  </si>
  <si>
    <t>Лобырева  Т.А.</t>
  </si>
  <si>
    <t>А │04.31.001│Ультразвуковое исследование  плода</t>
  </si>
  <si>
    <t>А │05.10.004│Холтеровское мониторирование</t>
  </si>
  <si>
    <t xml:space="preserve">А │12.10.001│Электрокардиография  </t>
  </si>
  <si>
    <t>А │04.31.001│Ультразвуковое исследование сердца</t>
  </si>
  <si>
    <t>ГБУЗ "Суражская ЦРБ"  на 2021 год.</t>
  </si>
  <si>
    <t>Начальник планово-экономического отдела                             Т.А.Лобырева</t>
  </si>
  <si>
    <t>рентенлаб-т</t>
  </si>
  <si>
    <t xml:space="preserve"> Т.А.Лобырева</t>
  </si>
  <si>
    <t>№ ____ от _____________2021г.</t>
  </si>
  <si>
    <t xml:space="preserve"> А│04.10.002│Ультразвуковое исследование сердца</t>
  </si>
  <si>
    <t xml:space="preserve">А │05.10.004│Холтеровское мониторирование   </t>
  </si>
  <si>
    <t>Медицинское обслуживание (за час работы автомобиля)</t>
  </si>
  <si>
    <t>Начальник планово-экономического                           Лобырева Т.А.</t>
  </si>
  <si>
    <t>приказ Министерства Здравоохранения РФ  от 28.01.2021г. №29н</t>
  </si>
  <si>
    <t>прил.1 п.23</t>
  </si>
  <si>
    <t>электрокардиография</t>
  </si>
  <si>
    <t xml:space="preserve">врач-терапевт </t>
  </si>
  <si>
    <t>врач-отоларинголог</t>
  </si>
  <si>
    <t>врач-невролог</t>
  </si>
  <si>
    <t>организациях общественного питания ,торговли, буфетах,пищеблоках,складах и др. (до 40 лет)</t>
  </si>
  <si>
    <t>организациях общественного питания ,торговли, буфетах,пищеблоках,складах и др. (старше 40 лет)</t>
  </si>
  <si>
    <t>маммография</t>
  </si>
  <si>
    <t>прил.1 п.25</t>
  </si>
  <si>
    <t xml:space="preserve">                                                    образовательных организациях  (до 40 лет)</t>
  </si>
  <si>
    <t xml:space="preserve"> Стоимость периодического  медицинского осмотра  работников работаюших в школах , дошкольных</t>
  </si>
  <si>
    <t xml:space="preserve"> Стоимость периодического  медицинского осмотра  работников работаюших в  школах и дошкольных</t>
  </si>
  <si>
    <t xml:space="preserve">                                                    образовательных организациях  (старше 40 лет)</t>
  </si>
  <si>
    <t xml:space="preserve"> Стоимость предварительного  медицинского  осмотра при поступлении на работу (до 40 лет)</t>
  </si>
  <si>
    <t>врач-хирург</t>
  </si>
  <si>
    <t xml:space="preserve"> Стоимость предварительного  медицинского  осмотра при поступлении на работу (старше 40 лет)</t>
  </si>
  <si>
    <t>Категория А и В, трактора и самоходные машины</t>
  </si>
  <si>
    <t>пр.1 п.18.1</t>
  </si>
  <si>
    <t>пр.1 п.18.2</t>
  </si>
  <si>
    <t>пр.1 п.22</t>
  </si>
  <si>
    <t>А │18.05.001│Медикаментозное  прерывание беременности</t>
  </si>
  <si>
    <t xml:space="preserve">А │16.07.004│                                               Починка самотвердеющей пластмассой </t>
  </si>
  <si>
    <t>Начальник планово-экономического  отдела</t>
  </si>
  <si>
    <t>(миролют)</t>
  </si>
  <si>
    <t>Материальные затраты (М)</t>
  </si>
  <si>
    <t>УЗИ органов малого таза (дважды)</t>
  </si>
  <si>
    <t>Микроскопическое исследование вл.мазков</t>
  </si>
  <si>
    <t>Определение резус-принадлежности</t>
  </si>
  <si>
    <t>Определение основных групп крови (А,В,О)</t>
  </si>
  <si>
    <t>Общий (клинический) анализ крови</t>
  </si>
  <si>
    <t xml:space="preserve">А │18.05.001 Медикаментозное прерывание беременности  (прием гинеколога)               </t>
  </si>
  <si>
    <t xml:space="preserve">  │         │беременности</t>
  </si>
  <si>
    <t xml:space="preserve"> процедура</t>
  </si>
  <si>
    <t xml:space="preserve">А │18.05.001│Медикаментозное прерывание </t>
  </si>
  <si>
    <t xml:space="preserve">А 18.05.001  Комплексная услуга  по медикаментозному </t>
  </si>
  <si>
    <t xml:space="preserve">поступлении на работу (до 40 лет ) </t>
  </si>
  <si>
    <t>поступлении на работу (старше 40 лет)</t>
  </si>
  <si>
    <t>торговли,пищеблоках,складах (до 40 лет)</t>
  </si>
  <si>
    <t>торговли,пищеблоках,складах (старше 40 лет)</t>
  </si>
  <si>
    <t>№___ от _____________ 2021г.</t>
  </si>
  <si>
    <t xml:space="preserve"> Стоимость предварительного  медицинского  осмотра при поступлении на учебу</t>
  </si>
  <si>
    <t xml:space="preserve">работающих в школах и дошкольных </t>
  </si>
  <si>
    <t>образовательных организациях (до 40 лет)</t>
  </si>
  <si>
    <t>образовательных организациях ( старше 40 лет)</t>
  </si>
  <si>
    <t>Предварительный медицинский осмотр  на учебу</t>
  </si>
  <si>
    <t xml:space="preserve">                          (медицинский осмотр при поступлении на работу, учебу, </t>
  </si>
  <si>
    <t xml:space="preserve">                         1.  Медицинский осмотр на получения разрешения ношения оружия;</t>
  </si>
  <si>
    <t>предварительный медосмотр на учебу</t>
  </si>
  <si>
    <t xml:space="preserve">                                     предварительный медосмотр на работу; периодический медосмотр на работу;</t>
  </si>
  <si>
    <t xml:space="preserve"> о наличии (об отсутствии)у водителей ТС противопоказаний к управлению;</t>
  </si>
  <si>
    <t>Мифепристон            2600,00</t>
  </si>
  <si>
    <t>Итого :                       2954-00</t>
  </si>
  <si>
    <t xml:space="preserve">мизопростол               357,11       </t>
  </si>
  <si>
    <t>Приказ № ___ от 1.04.2021г.</t>
  </si>
  <si>
    <t>на  1 апреля 2021года</t>
  </si>
  <si>
    <t>категории А.В. трактора и самоходные машины</t>
  </si>
  <si>
    <t>категории С.Д.Е.</t>
  </si>
  <si>
    <t>средствами категория А.В трактора и самоходные машины</t>
  </si>
  <si>
    <t>средствами категория С.Д.Е.</t>
  </si>
  <si>
    <t>Периодический медицинский осмотр работников работающих в школах и</t>
  </si>
  <si>
    <t>дошкольных образовательных учреждениях</t>
  </si>
  <si>
    <t>Предваритеный медицинский осмотр на учебу</t>
  </si>
  <si>
    <t xml:space="preserve">       Приложение №14</t>
  </si>
  <si>
    <t>кровь на холостерин</t>
  </si>
  <si>
    <t>ультразвуковое исследование  органов малого таза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</si>
</sst>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_ ;[Red]\-#,##0.00\ "/>
    <numFmt numFmtId="166" formatCode="0.0"/>
  </numFmts>
  <fonts count="4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Arial Cyr"/>
      <charset val="204"/>
    </font>
    <font>
      <b/>
      <i/>
      <sz val="12"/>
      <name val="Courier"/>
      <family val="3"/>
    </font>
    <font>
      <i/>
      <sz val="12"/>
      <name val="Courier"/>
      <family val="3"/>
    </font>
    <font>
      <i/>
      <sz val="10"/>
      <name val="Courier"/>
      <family val="3"/>
    </font>
    <font>
      <sz val="10"/>
      <name val="Courier"/>
      <family val="3"/>
    </font>
    <font>
      <i/>
      <sz val="10"/>
      <name val="Arial Cyr"/>
      <charset val="204"/>
    </font>
    <font>
      <b/>
      <i/>
      <sz val="12"/>
      <name val="Arial Cyr"/>
      <charset val="204"/>
    </font>
    <font>
      <b/>
      <i/>
      <sz val="10"/>
      <name val="Arial Cyr"/>
      <charset val="204"/>
    </font>
    <font>
      <b/>
      <sz val="11"/>
      <name val="Courier"/>
      <family val="3"/>
    </font>
    <font>
      <b/>
      <sz val="10"/>
      <name val="Courier"/>
      <family val="3"/>
    </font>
    <font>
      <b/>
      <sz val="10"/>
      <name val="Courier New"/>
      <family val="3"/>
      <charset val="204"/>
    </font>
    <font>
      <b/>
      <i/>
      <sz val="10"/>
      <name val="Courier"/>
      <family val="3"/>
    </font>
    <font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b/>
      <sz val="10"/>
      <name val="CourierPS"/>
      <family val="3"/>
    </font>
    <font>
      <b/>
      <sz val="11"/>
      <name val="CourierPS"/>
      <family val="3"/>
    </font>
    <font>
      <b/>
      <sz val="12"/>
      <color theme="1"/>
      <name val="Calibri"/>
      <family val="2"/>
      <charset val="204"/>
      <scheme val="minor"/>
    </font>
    <font>
      <b/>
      <sz val="10"/>
      <name val="Courier"/>
      <family val="1"/>
      <charset val="204"/>
    </font>
    <font>
      <i/>
      <sz val="12"/>
      <name val="Arial Cyr"/>
      <charset val="204"/>
    </font>
    <font>
      <b/>
      <sz val="9"/>
      <name val="Arial Cyr"/>
      <charset val="204"/>
    </font>
    <font>
      <b/>
      <sz val="8"/>
      <name val="Centaur"/>
      <family val="1"/>
    </font>
    <font>
      <sz val="12"/>
      <name val="Centaur"/>
      <family val="1"/>
    </font>
    <font>
      <b/>
      <sz val="10"/>
      <name val="Centaur"/>
      <family val="1"/>
    </font>
    <font>
      <b/>
      <sz val="12"/>
      <name val="Centaur"/>
      <family val="1"/>
    </font>
    <font>
      <b/>
      <sz val="11"/>
      <name val="Centaur"/>
      <family val="1"/>
    </font>
    <font>
      <b/>
      <sz val="14"/>
      <name val="Centaur"/>
      <family val="1"/>
    </font>
    <font>
      <b/>
      <sz val="12"/>
      <name val="Courier"/>
      <family val="3"/>
    </font>
    <font>
      <b/>
      <sz val="12"/>
      <name val="Courier"/>
      <family val="3"/>
      <charset val="204"/>
    </font>
    <font>
      <b/>
      <i/>
      <sz val="12"/>
      <name val="Courier"/>
      <family val="3"/>
      <charset val="204"/>
    </font>
    <font>
      <sz val="10"/>
      <name val="Courier"/>
      <family val="3"/>
      <charset val="204"/>
    </font>
    <font>
      <b/>
      <i/>
      <sz val="10"/>
      <name val="Courier"/>
      <family val="3"/>
      <charset val="204"/>
    </font>
    <font>
      <sz val="10"/>
      <name val="Courier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Courier"/>
      <family val="1"/>
      <charset val="204"/>
    </font>
    <font>
      <b/>
      <i/>
      <sz val="12"/>
      <name val="Courier"/>
      <family val="1"/>
      <charset val="204"/>
    </font>
    <font>
      <b/>
      <sz val="12"/>
      <color theme="1"/>
      <name val="Courier"/>
      <family val="1"/>
      <charset val="204"/>
    </font>
    <font>
      <sz val="10"/>
      <name val="Cambria"/>
      <family val="1"/>
      <charset val="204"/>
      <scheme val="major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/>
    <xf numFmtId="1" fontId="2" fillId="0" borderId="4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wrapText="1"/>
    </xf>
    <xf numFmtId="2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4" xfId="0" applyBorder="1"/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2" fillId="0" borderId="10" xfId="0" applyFont="1" applyBorder="1"/>
    <xf numFmtId="0" fontId="2" fillId="0" borderId="0" xfId="0" applyFont="1" applyBorder="1"/>
    <xf numFmtId="0" fontId="2" fillId="0" borderId="12" xfId="0" applyFont="1" applyBorder="1"/>
    <xf numFmtId="0" fontId="2" fillId="0" borderId="13" xfId="0" applyFont="1" applyBorder="1"/>
    <xf numFmtId="0" fontId="9" fillId="0" borderId="4" xfId="0" applyFont="1" applyBorder="1"/>
    <xf numFmtId="164" fontId="10" fillId="0" borderId="0" xfId="0" applyNumberFormat="1" applyFont="1" applyBorder="1" applyAlignment="1">
      <alignment horizontal="right"/>
    </xf>
    <xf numFmtId="0" fontId="11" fillId="0" borderId="4" xfId="0" applyFont="1" applyBorder="1" applyAlignment="1">
      <alignment horizontal="justify"/>
    </xf>
    <xf numFmtId="0" fontId="11" fillId="0" borderId="5" xfId="0" applyFont="1" applyBorder="1" applyAlignment="1">
      <alignment horizontal="justify"/>
    </xf>
    <xf numFmtId="0" fontId="12" fillId="0" borderId="6" xfId="0" applyFont="1" applyBorder="1" applyAlignment="1">
      <alignment horizontal="center"/>
    </xf>
    <xf numFmtId="0" fontId="12" fillId="0" borderId="1" xfId="0" applyFont="1" applyBorder="1"/>
    <xf numFmtId="0" fontId="12" fillId="0" borderId="3" xfId="0" applyFont="1" applyBorder="1"/>
    <xf numFmtId="2" fontId="11" fillId="0" borderId="4" xfId="0" applyNumberFormat="1" applyFont="1" applyFill="1" applyBorder="1" applyAlignment="1">
      <alignment horizontal="justify"/>
    </xf>
    <xf numFmtId="2" fontId="11" fillId="0" borderId="3" xfId="0" applyNumberFormat="1" applyFont="1" applyFill="1" applyBorder="1" applyAlignment="1">
      <alignment horizontal="justify"/>
    </xf>
    <xf numFmtId="0" fontId="12" fillId="0" borderId="4" xfId="0" applyFont="1" applyBorder="1" applyAlignment="1">
      <alignment horizontal="justify"/>
    </xf>
    <xf numFmtId="2" fontId="12" fillId="0" borderId="4" xfId="0" applyNumberFormat="1" applyFont="1" applyBorder="1"/>
    <xf numFmtId="165" fontId="12" fillId="0" borderId="4" xfId="0" applyNumberFormat="1" applyFont="1" applyBorder="1"/>
    <xf numFmtId="1" fontId="12" fillId="0" borderId="4" xfId="0" applyNumberFormat="1" applyFont="1" applyBorder="1"/>
    <xf numFmtId="0" fontId="12" fillId="0" borderId="4" xfId="0" applyFont="1" applyBorder="1"/>
    <xf numFmtId="164" fontId="10" fillId="0" borderId="4" xfId="0" applyNumberFormat="1" applyFont="1" applyBorder="1" applyAlignment="1">
      <alignment horizontal="right"/>
    </xf>
    <xf numFmtId="0" fontId="0" fillId="0" borderId="0" xfId="0" applyBorder="1"/>
    <xf numFmtId="166" fontId="12" fillId="0" borderId="4" xfId="0" applyNumberFormat="1" applyFont="1" applyBorder="1"/>
    <xf numFmtId="2" fontId="12" fillId="0" borderId="6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1" fontId="12" fillId="0" borderId="0" xfId="0" applyNumberFormat="1" applyFont="1" applyBorder="1"/>
    <xf numFmtId="0" fontId="12" fillId="0" borderId="0" xfId="0" applyFont="1" applyBorder="1" applyAlignment="1">
      <alignment horizontal="justify"/>
    </xf>
    <xf numFmtId="0" fontId="14" fillId="0" borderId="0" xfId="0" applyFont="1"/>
    <xf numFmtId="0" fontId="12" fillId="0" borderId="0" xfId="0" applyFont="1"/>
    <xf numFmtId="0" fontId="2" fillId="0" borderId="0" xfId="0" applyFont="1"/>
    <xf numFmtId="0" fontId="10" fillId="0" borderId="0" xfId="0" applyFont="1"/>
    <xf numFmtId="2" fontId="2" fillId="0" borderId="0" xfId="0" applyNumberFormat="1" applyFont="1"/>
    <xf numFmtId="0" fontId="15" fillId="0" borderId="0" xfId="0" applyFont="1" applyAlignment="1">
      <alignment horizontal="left" indent="2"/>
    </xf>
    <xf numFmtId="2" fontId="2" fillId="0" borderId="5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1" fillId="0" borderId="4" xfId="0" applyFont="1" applyBorder="1"/>
    <xf numFmtId="0" fontId="1" fillId="0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66" fontId="12" fillId="0" borderId="4" xfId="0" applyNumberFormat="1" applyFont="1" applyBorder="1" applyAlignment="1">
      <alignment horizontal="justify"/>
    </xf>
    <xf numFmtId="2" fontId="12" fillId="0" borderId="4" xfId="0" applyNumberFormat="1" applyFont="1" applyBorder="1" applyAlignment="1">
      <alignment horizontal="justify"/>
    </xf>
    <xf numFmtId="9" fontId="12" fillId="0" borderId="4" xfId="0" applyNumberFormat="1" applyFont="1" applyBorder="1"/>
    <xf numFmtId="2" fontId="11" fillId="0" borderId="4" xfId="0" applyNumberFormat="1" applyFont="1" applyBorder="1" applyAlignment="1">
      <alignment horizontal="justify"/>
    </xf>
    <xf numFmtId="0" fontId="12" fillId="0" borderId="0" xfId="0" applyFont="1" applyBorder="1" applyAlignment="1"/>
    <xf numFmtId="164" fontId="2" fillId="0" borderId="4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0" fillId="0" borderId="4" xfId="0" applyNumberFormat="1" applyBorder="1"/>
    <xf numFmtId="0" fontId="12" fillId="0" borderId="9" xfId="0" applyFont="1" applyBorder="1"/>
    <xf numFmtId="0" fontId="12" fillId="0" borderId="6" xfId="0" applyFont="1" applyBorder="1"/>
    <xf numFmtId="0" fontId="0" fillId="0" borderId="6" xfId="0" applyBorder="1"/>
    <xf numFmtId="0" fontId="12" fillId="0" borderId="4" xfId="0" applyFont="1" applyBorder="1" applyAlignment="1"/>
    <xf numFmtId="9" fontId="0" fillId="0" borderId="0" xfId="0" applyNumberFormat="1"/>
    <xf numFmtId="0" fontId="3" fillId="0" borderId="0" xfId="0" applyFont="1" applyBorder="1"/>
    <xf numFmtId="0" fontId="16" fillId="0" borderId="0" xfId="0" applyFont="1" applyBorder="1"/>
    <xf numFmtId="0" fontId="1" fillId="0" borderId="0" xfId="0" applyFont="1" applyBorder="1" applyAlignment="1"/>
    <xf numFmtId="0" fontId="1" fillId="0" borderId="0" xfId="0" applyFont="1" applyBorder="1"/>
    <xf numFmtId="164" fontId="2" fillId="0" borderId="0" xfId="0" applyNumberFormat="1" applyFont="1" applyBorder="1" applyAlignment="1">
      <alignment horizontal="right"/>
    </xf>
    <xf numFmtId="0" fontId="11" fillId="0" borderId="5" xfId="0" applyFont="1" applyBorder="1" applyAlignment="1">
      <alignment horizontal="justify"/>
    </xf>
    <xf numFmtId="0" fontId="11" fillId="0" borderId="5" xfId="0" applyFont="1" applyBorder="1" applyAlignment="1">
      <alignment horizontal="justify"/>
    </xf>
    <xf numFmtId="164" fontId="10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justify"/>
    </xf>
    <xf numFmtId="166" fontId="13" fillId="0" borderId="4" xfId="0" applyNumberFormat="1" applyFont="1" applyBorder="1" applyAlignment="1">
      <alignment horizontal="justify"/>
    </xf>
    <xf numFmtId="2" fontId="13" fillId="0" borderId="4" xfId="0" applyNumberFormat="1" applyFont="1" applyBorder="1" applyAlignment="1">
      <alignment horizontal="justify"/>
    </xf>
    <xf numFmtId="0" fontId="17" fillId="0" borderId="0" xfId="0" applyFont="1" applyBorder="1"/>
    <xf numFmtId="0" fontId="18" fillId="0" borderId="4" xfId="0" applyFont="1" applyBorder="1"/>
    <xf numFmtId="0" fontId="17" fillId="0" borderId="4" xfId="0" applyFont="1" applyBorder="1"/>
    <xf numFmtId="164" fontId="2" fillId="0" borderId="4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0" fontId="19" fillId="0" borderId="0" xfId="0" applyFont="1"/>
    <xf numFmtId="0" fontId="12" fillId="0" borderId="1" xfId="0" applyFont="1" applyBorder="1" applyAlignment="1">
      <alignment horizontal="justify"/>
    </xf>
    <xf numFmtId="166" fontId="12" fillId="0" borderId="1" xfId="0" applyNumberFormat="1" applyFont="1" applyBorder="1"/>
    <xf numFmtId="2" fontId="12" fillId="0" borderId="1" xfId="0" applyNumberFormat="1" applyFont="1" applyBorder="1"/>
    <xf numFmtId="1" fontId="12" fillId="0" borderId="1" xfId="0" applyNumberFormat="1" applyFont="1" applyBorder="1"/>
    <xf numFmtId="0" fontId="12" fillId="0" borderId="0" xfId="0" applyFont="1" applyBorder="1" applyAlignment="1">
      <alignment horizontal="justify"/>
    </xf>
    <xf numFmtId="0" fontId="12" fillId="0" borderId="4" xfId="0" applyFont="1" applyBorder="1" applyAlignment="1">
      <alignment horizontal="justify"/>
    </xf>
    <xf numFmtId="2" fontId="12" fillId="0" borderId="4" xfId="0" applyNumberFormat="1" applyFont="1" applyBorder="1"/>
    <xf numFmtId="1" fontId="12" fillId="0" borderId="4" xfId="0" applyNumberFormat="1" applyFont="1" applyBorder="1"/>
    <xf numFmtId="0" fontId="12" fillId="0" borderId="4" xfId="0" applyFont="1" applyBorder="1"/>
    <xf numFmtId="166" fontId="12" fillId="0" borderId="4" xfId="0" applyNumberFormat="1" applyFont="1" applyBorder="1"/>
    <xf numFmtId="166" fontId="12" fillId="0" borderId="0" xfId="0" applyNumberFormat="1" applyFont="1" applyBorder="1"/>
    <xf numFmtId="0" fontId="1" fillId="0" borderId="14" xfId="0" applyFont="1" applyBorder="1" applyAlignment="1"/>
    <xf numFmtId="0" fontId="1" fillId="0" borderId="14" xfId="0" applyFont="1" applyBorder="1"/>
    <xf numFmtId="0" fontId="0" fillId="0" borderId="14" xfId="0" applyBorder="1"/>
    <xf numFmtId="0" fontId="12" fillId="0" borderId="0" xfId="0" applyFont="1" applyAlignment="1"/>
    <xf numFmtId="2" fontId="20" fillId="0" borderId="4" xfId="0" applyNumberFormat="1" applyFont="1" applyBorder="1" applyAlignment="1"/>
    <xf numFmtId="2" fontId="12" fillId="0" borderId="4" xfId="0" applyNumberFormat="1" applyFont="1" applyBorder="1" applyAlignment="1"/>
    <xf numFmtId="2" fontId="12" fillId="0" borderId="0" xfId="0" applyNumberFormat="1" applyFont="1" applyAlignment="1"/>
    <xf numFmtId="0" fontId="21" fillId="0" borderId="0" xfId="0" applyFont="1"/>
    <xf numFmtId="1" fontId="0" fillId="0" borderId="4" xfId="0" applyNumberFormat="1" applyBorder="1"/>
    <xf numFmtId="1" fontId="1" fillId="0" borderId="4" xfId="0" applyNumberFormat="1" applyFont="1" applyBorder="1"/>
    <xf numFmtId="0" fontId="0" fillId="0" borderId="2" xfId="0" applyBorder="1"/>
    <xf numFmtId="1" fontId="1" fillId="0" borderId="0" xfId="0" applyNumberFormat="1" applyFont="1"/>
    <xf numFmtId="2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" fontId="0" fillId="0" borderId="0" xfId="0" applyNumberFormat="1"/>
    <xf numFmtId="0" fontId="12" fillId="0" borderId="0" xfId="0" applyFont="1" applyBorder="1" applyAlignment="1">
      <alignment horizontal="justify"/>
    </xf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4" xfId="0" applyFont="1" applyBorder="1"/>
    <xf numFmtId="0" fontId="12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3" xfId="0" applyFont="1" applyBorder="1" applyAlignment="1">
      <alignment horizontal="justify"/>
    </xf>
    <xf numFmtId="1" fontId="12" fillId="0" borderId="3" xfId="0" applyNumberFormat="1" applyFont="1" applyBorder="1" applyAlignment="1">
      <alignment horizontal="center"/>
    </xf>
    <xf numFmtId="0" fontId="12" fillId="0" borderId="6" xfId="0" applyFont="1" applyBorder="1" applyAlignment="1">
      <alignment horizontal="justify"/>
    </xf>
    <xf numFmtId="1" fontId="12" fillId="0" borderId="4" xfId="0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justify"/>
    </xf>
    <xf numFmtId="0" fontId="29" fillId="0" borderId="0" xfId="0" applyFont="1" applyBorder="1"/>
    <xf numFmtId="0" fontId="12" fillId="0" borderId="11" xfId="0" applyFont="1" applyBorder="1"/>
    <xf numFmtId="0" fontId="12" fillId="0" borderId="13" xfId="0" applyFont="1" applyFill="1" applyBorder="1" applyAlignment="1">
      <alignment horizontal="justify"/>
    </xf>
    <xf numFmtId="0" fontId="12" fillId="0" borderId="15" xfId="0" applyFont="1" applyBorder="1" applyAlignment="1">
      <alignment horizontal="justify"/>
    </xf>
    <xf numFmtId="0" fontId="12" fillId="0" borderId="14" xfId="0" applyFont="1" applyBorder="1" applyAlignment="1">
      <alignment horizontal="justify"/>
    </xf>
    <xf numFmtId="0" fontId="4" fillId="0" borderId="13" xfId="0" applyFont="1" applyBorder="1" applyAlignment="1">
      <alignment horizontal="justify"/>
    </xf>
    <xf numFmtId="0" fontId="29" fillId="0" borderId="13" xfId="0" applyFont="1" applyBorder="1" applyAlignment="1">
      <alignment horizontal="justify"/>
    </xf>
    <xf numFmtId="1" fontId="12" fillId="0" borderId="13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12" fillId="0" borderId="13" xfId="0" applyNumberFormat="1" applyFont="1" applyBorder="1" applyAlignment="1">
      <alignment horizontal="justify"/>
    </xf>
    <xf numFmtId="0" fontId="11" fillId="0" borderId="6" xfId="0" applyFont="1" applyBorder="1" applyAlignment="1">
      <alignment horizontal="justify"/>
    </xf>
    <xf numFmtId="1" fontId="11" fillId="0" borderId="4" xfId="0" applyNumberFormat="1" applyFont="1" applyBorder="1" applyAlignment="1">
      <alignment horizontal="center"/>
    </xf>
    <xf numFmtId="0" fontId="11" fillId="0" borderId="0" xfId="0" applyFont="1" applyBorder="1" applyAlignment="1">
      <alignment horizontal="justify"/>
    </xf>
    <xf numFmtId="1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justify"/>
    </xf>
    <xf numFmtId="0" fontId="25" fillId="0" borderId="6" xfId="0" applyFont="1" applyBorder="1"/>
    <xf numFmtId="0" fontId="31" fillId="0" borderId="0" xfId="0" applyFont="1" applyBorder="1" applyAlignment="1">
      <alignment horizontal="center"/>
    </xf>
    <xf numFmtId="0" fontId="32" fillId="0" borderId="19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1" fontId="32" fillId="0" borderId="4" xfId="0" applyNumberFormat="1" applyFont="1" applyBorder="1" applyAlignment="1">
      <alignment horizontal="center" vertical="top" wrapText="1"/>
    </xf>
    <xf numFmtId="2" fontId="12" fillId="0" borderId="20" xfId="0" applyNumberFormat="1" applyFont="1" applyBorder="1" applyAlignment="1">
      <alignment horizontal="justify"/>
    </xf>
    <xf numFmtId="0" fontId="32" fillId="0" borderId="19" xfId="0" applyFont="1" applyBorder="1" applyAlignment="1">
      <alignment horizontal="center" vertical="top"/>
    </xf>
    <xf numFmtId="1" fontId="32" fillId="0" borderId="4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vertical="top" wrapText="1"/>
    </xf>
    <xf numFmtId="1" fontId="32" fillId="0" borderId="1" xfId="0" applyNumberFormat="1" applyFont="1" applyBorder="1" applyAlignment="1">
      <alignment horizontal="center" vertical="top" wrapText="1"/>
    </xf>
    <xf numFmtId="0" fontId="32" fillId="0" borderId="2" xfId="0" applyFont="1" applyBorder="1" applyAlignment="1">
      <alignment vertical="top" wrapText="1"/>
    </xf>
    <xf numFmtId="1" fontId="32" fillId="0" borderId="2" xfId="0" applyNumberFormat="1" applyFont="1" applyBorder="1" applyAlignment="1">
      <alignment horizontal="center" vertical="top"/>
    </xf>
    <xf numFmtId="0" fontId="32" fillId="0" borderId="21" xfId="0" applyFont="1" applyBorder="1" applyAlignment="1">
      <alignment horizontal="center" vertical="top"/>
    </xf>
    <xf numFmtId="0" fontId="32" fillId="0" borderId="4" xfId="0" applyFont="1" applyBorder="1" applyAlignment="1">
      <alignment vertical="top"/>
    </xf>
    <xf numFmtId="2" fontId="12" fillId="0" borderId="22" xfId="0" applyNumberFormat="1" applyFont="1" applyBorder="1" applyAlignment="1">
      <alignment horizontal="justify"/>
    </xf>
    <xf numFmtId="0" fontId="32" fillId="0" borderId="26" xfId="0" applyFont="1" applyBorder="1" applyAlignment="1">
      <alignment vertical="top" wrapText="1"/>
    </xf>
    <xf numFmtId="1" fontId="32" fillId="0" borderId="26" xfId="0" applyNumberFormat="1" applyFont="1" applyBorder="1" applyAlignment="1">
      <alignment horizontal="center" vertical="top" wrapText="1"/>
    </xf>
    <xf numFmtId="0" fontId="32" fillId="0" borderId="20" xfId="0" applyFont="1" applyBorder="1" applyAlignment="1">
      <alignment vertical="top"/>
    </xf>
    <xf numFmtId="1" fontId="32" fillId="0" borderId="19" xfId="0" applyNumberFormat="1" applyFont="1" applyBorder="1" applyAlignment="1">
      <alignment horizontal="center" vertical="top"/>
    </xf>
    <xf numFmtId="0" fontId="32" fillId="0" borderId="27" xfId="0" applyFont="1" applyBorder="1" applyAlignment="1">
      <alignment vertical="top"/>
    </xf>
    <xf numFmtId="0" fontId="32" fillId="0" borderId="28" xfId="0" applyFont="1" applyBorder="1" applyAlignment="1">
      <alignment vertical="top"/>
    </xf>
    <xf numFmtId="1" fontId="32" fillId="0" borderId="29" xfId="0" applyNumberFormat="1" applyFont="1" applyBorder="1" applyAlignment="1">
      <alignment horizontal="center" vertical="top"/>
    </xf>
    <xf numFmtId="0" fontId="32" fillId="0" borderId="30" xfId="0" applyFont="1" applyBorder="1" applyAlignment="1">
      <alignment vertical="top"/>
    </xf>
    <xf numFmtId="1" fontId="32" fillId="0" borderId="31" xfId="0" applyNumberFormat="1" applyFont="1" applyBorder="1" applyAlignment="1">
      <alignment horizontal="center" vertical="top" wrapText="1"/>
    </xf>
    <xf numFmtId="0" fontId="34" fillId="0" borderId="19" xfId="0" applyFont="1" applyBorder="1" applyAlignment="1">
      <alignment horizontal="center" vertical="top" wrapText="1"/>
    </xf>
    <xf numFmtId="0" fontId="32" fillId="0" borderId="32" xfId="0" applyFont="1" applyBorder="1" applyAlignment="1">
      <alignment vertical="top" wrapText="1"/>
    </xf>
    <xf numFmtId="0" fontId="20" fillId="0" borderId="19" xfId="0" applyFont="1" applyBorder="1" applyAlignment="1">
      <alignment horizontal="center"/>
    </xf>
    <xf numFmtId="0" fontId="32" fillId="0" borderId="33" xfId="0" applyFont="1" applyBorder="1" applyAlignment="1">
      <alignment vertical="top" wrapText="1"/>
    </xf>
    <xf numFmtId="1" fontId="32" fillId="0" borderId="19" xfId="0" applyNumberFormat="1" applyFont="1" applyBorder="1" applyAlignment="1">
      <alignment horizontal="center" vertical="top" wrapText="1"/>
    </xf>
    <xf numFmtId="0" fontId="32" fillId="0" borderId="34" xfId="0" applyFont="1" applyBorder="1" applyAlignment="1">
      <alignment vertical="top" wrapText="1"/>
    </xf>
    <xf numFmtId="1" fontId="32" fillId="0" borderId="34" xfId="0" applyNumberFormat="1" applyFont="1" applyBorder="1" applyAlignment="1">
      <alignment horizontal="center" vertical="top" wrapText="1"/>
    </xf>
    <xf numFmtId="0" fontId="32" fillId="0" borderId="31" xfId="0" applyFont="1" applyBorder="1" applyAlignment="1">
      <alignment vertical="top" wrapText="1"/>
    </xf>
    <xf numFmtId="0" fontId="32" fillId="0" borderId="35" xfId="0" applyFont="1" applyBorder="1" applyAlignment="1">
      <alignment horizontal="center" vertical="top" wrapText="1"/>
    </xf>
    <xf numFmtId="0" fontId="32" fillId="0" borderId="36" xfId="0" applyFont="1" applyBorder="1" applyAlignment="1">
      <alignment vertical="top" wrapText="1"/>
    </xf>
    <xf numFmtId="1" fontId="32" fillId="0" borderId="36" xfId="0" applyNumberFormat="1" applyFont="1" applyBorder="1" applyAlignment="1">
      <alignment horizontal="center" vertical="top" wrapText="1"/>
    </xf>
    <xf numFmtId="2" fontId="12" fillId="0" borderId="37" xfId="0" applyNumberFormat="1" applyFont="1" applyBorder="1" applyAlignment="1">
      <alignment horizontal="justify"/>
    </xf>
    <xf numFmtId="0" fontId="12" fillId="0" borderId="14" xfId="0" applyFont="1" applyFill="1" applyBorder="1" applyAlignment="1">
      <alignment horizontal="justify"/>
    </xf>
    <xf numFmtId="0" fontId="30" fillId="0" borderId="4" xfId="0" applyFont="1" applyBorder="1" applyAlignment="1">
      <alignment horizontal="justify"/>
    </xf>
    <xf numFmtId="1" fontId="30" fillId="0" borderId="4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justify"/>
    </xf>
    <xf numFmtId="2" fontId="12" fillId="0" borderId="2" xfId="0" applyNumberFormat="1" applyFont="1" applyBorder="1" applyAlignment="1">
      <alignment horizontal="justify"/>
    </xf>
    <xf numFmtId="1" fontId="12" fillId="0" borderId="14" xfId="0" applyNumberFormat="1" applyFont="1" applyBorder="1" applyAlignment="1">
      <alignment horizontal="center"/>
    </xf>
    <xf numFmtId="0" fontId="12" fillId="0" borderId="0" xfId="0" applyFont="1" applyBorder="1" applyAlignment="1">
      <alignment horizontal="justify"/>
    </xf>
    <xf numFmtId="0" fontId="4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justify"/>
    </xf>
    <xf numFmtId="0" fontId="35" fillId="0" borderId="0" xfId="0" applyFont="1"/>
    <xf numFmtId="0" fontId="15" fillId="0" borderId="0" xfId="0" applyFont="1"/>
    <xf numFmtId="0" fontId="36" fillId="0" borderId="1" xfId="0" applyFont="1" applyBorder="1" applyAlignment="1">
      <alignment vertical="top" wrapText="1"/>
    </xf>
    <xf numFmtId="0" fontId="36" fillId="0" borderId="9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6" fillId="0" borderId="11" xfId="0" applyFont="1" applyBorder="1" applyAlignment="1">
      <alignment vertical="top" wrapText="1"/>
    </xf>
    <xf numFmtId="9" fontId="36" fillId="0" borderId="11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6" fillId="0" borderId="15" xfId="0" applyFont="1" applyBorder="1" applyAlignment="1">
      <alignment vertical="top" wrapText="1"/>
    </xf>
    <xf numFmtId="0" fontId="36" fillId="0" borderId="3" xfId="0" applyFont="1" applyBorder="1" applyAlignment="1">
      <alignment vertical="top" wrapText="1"/>
    </xf>
    <xf numFmtId="2" fontId="36" fillId="0" borderId="15" xfId="0" applyNumberFormat="1" applyFont="1" applyBorder="1" applyAlignment="1">
      <alignment vertical="top" wrapText="1"/>
    </xf>
    <xf numFmtId="2" fontId="36" fillId="0" borderId="3" xfId="0" applyNumberFormat="1" applyFont="1" applyBorder="1" applyAlignment="1">
      <alignment vertical="top" wrapText="1"/>
    </xf>
    <xf numFmtId="2" fontId="36" fillId="0" borderId="6" xfId="0" applyNumberFormat="1" applyFont="1" applyBorder="1" applyAlignment="1">
      <alignment vertical="top" wrapText="1"/>
    </xf>
    <xf numFmtId="2" fontId="36" fillId="0" borderId="4" xfId="0" applyNumberFormat="1" applyFont="1" applyBorder="1"/>
    <xf numFmtId="0" fontId="36" fillId="0" borderId="0" xfId="0" applyFont="1" applyBorder="1" applyAlignment="1">
      <alignment vertical="top" wrapText="1"/>
    </xf>
    <xf numFmtId="2" fontId="36" fillId="0" borderId="0" xfId="0" applyNumberFormat="1" applyFont="1" applyBorder="1" applyAlignment="1">
      <alignment vertical="top" wrapText="1"/>
    </xf>
    <xf numFmtId="2" fontId="36" fillId="0" borderId="0" xfId="0" applyNumberFormat="1" applyFont="1" applyBorder="1"/>
    <xf numFmtId="0" fontId="36" fillId="0" borderId="15" xfId="0" applyFont="1" applyBorder="1" applyAlignment="1">
      <alignment wrapText="1"/>
    </xf>
    <xf numFmtId="2" fontId="36" fillId="0" borderId="6" xfId="0" applyNumberFormat="1" applyFont="1" applyBorder="1" applyAlignment="1">
      <alignment wrapText="1"/>
    </xf>
    <xf numFmtId="2" fontId="36" fillId="0" borderId="15" xfId="0" applyNumberFormat="1" applyFont="1" applyBorder="1" applyAlignment="1">
      <alignment wrapText="1"/>
    </xf>
    <xf numFmtId="2" fontId="36" fillId="0" borderId="4" xfId="0" applyNumberFormat="1" applyFont="1" applyBorder="1" applyAlignment="1"/>
    <xf numFmtId="0" fontId="14" fillId="0" borderId="0" xfId="0" applyFont="1" applyBorder="1"/>
    <xf numFmtId="0" fontId="12" fillId="0" borderId="0" xfId="0" applyFont="1" applyBorder="1" applyAlignment="1">
      <alignment horizontal="justify"/>
    </xf>
    <xf numFmtId="0" fontId="4" fillId="0" borderId="13" xfId="0" applyFont="1" applyBorder="1" applyAlignment="1">
      <alignment horizontal="center"/>
    </xf>
    <xf numFmtId="0" fontId="12" fillId="0" borderId="21" xfId="0" applyFont="1" applyBorder="1" applyAlignment="1">
      <alignment horizontal="justify"/>
    </xf>
    <xf numFmtId="0" fontId="33" fillId="0" borderId="2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justify"/>
    </xf>
    <xf numFmtId="0" fontId="32" fillId="0" borderId="19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38" xfId="0" applyFont="1" applyBorder="1" applyAlignment="1">
      <alignment horizontal="justify"/>
    </xf>
    <xf numFmtId="0" fontId="12" fillId="0" borderId="36" xfId="0" applyFont="1" applyBorder="1" applyAlignment="1">
      <alignment horizontal="left"/>
    </xf>
    <xf numFmtId="0" fontId="12" fillId="0" borderId="39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2" fillId="0" borderId="39" xfId="0" applyFont="1" applyBorder="1" applyAlignment="1">
      <alignment horizontal="justify"/>
    </xf>
    <xf numFmtId="0" fontId="13" fillId="0" borderId="4" xfId="0" applyFont="1" applyBorder="1" applyAlignment="1">
      <alignment horizontal="justify"/>
    </xf>
    <xf numFmtId="0" fontId="26" fillId="0" borderId="0" xfId="0" applyFont="1" applyAlignment="1">
      <alignment horizontal="right"/>
    </xf>
    <xf numFmtId="0" fontId="37" fillId="0" borderId="0" xfId="0" applyFont="1" applyBorder="1"/>
    <xf numFmtId="0" fontId="38" fillId="0" borderId="0" xfId="0" applyFont="1" applyBorder="1"/>
    <xf numFmtId="0" fontId="39" fillId="0" borderId="0" xfId="0" applyFont="1" applyBorder="1"/>
    <xf numFmtId="0" fontId="2" fillId="0" borderId="7" xfId="0" applyFont="1" applyBorder="1" applyAlignment="1">
      <alignment horizontal="left"/>
    </xf>
    <xf numFmtId="2" fontId="2" fillId="0" borderId="4" xfId="0" applyNumberFormat="1" applyFont="1" applyBorder="1" applyAlignment="1">
      <alignment horizontal="right"/>
    </xf>
    <xf numFmtId="0" fontId="12" fillId="0" borderId="0" xfId="0" applyFont="1" applyBorder="1" applyAlignment="1">
      <alignment horizontal="justify"/>
    </xf>
    <xf numFmtId="0" fontId="0" fillId="0" borderId="4" xfId="0" applyBorder="1" applyAlignment="1"/>
    <xf numFmtId="0" fontId="0" fillId="0" borderId="13" xfId="0" applyBorder="1"/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/>
    <xf numFmtId="0" fontId="0" fillId="0" borderId="12" xfId="0" applyBorder="1"/>
    <xf numFmtId="1" fontId="12" fillId="0" borderId="5" xfId="0" applyNumberFormat="1" applyFont="1" applyBorder="1"/>
    <xf numFmtId="0" fontId="0" fillId="0" borderId="0" xfId="0" applyBorder="1" applyAlignment="1"/>
    <xf numFmtId="1" fontId="0" fillId="0" borderId="0" xfId="0" applyNumberFormat="1" applyBorder="1"/>
    <xf numFmtId="1" fontId="1" fillId="0" borderId="0" xfId="0" applyNumberFormat="1" applyFont="1" applyBorder="1"/>
    <xf numFmtId="0" fontId="0" fillId="0" borderId="5" xfId="0" applyBorder="1"/>
    <xf numFmtId="0" fontId="12" fillId="0" borderId="0" xfId="0" applyFont="1" applyBorder="1" applyAlignment="1">
      <alignment horizontal="justify"/>
    </xf>
    <xf numFmtId="0" fontId="1" fillId="0" borderId="0" xfId="0" applyFont="1" applyFill="1" applyBorder="1"/>
    <xf numFmtId="0" fontId="40" fillId="0" borderId="19" xfId="0" applyFont="1" applyBorder="1"/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13" xfId="0" applyBorder="1" applyAlignment="1"/>
    <xf numFmtId="0" fontId="0" fillId="0" borderId="0" xfId="0" applyBorder="1" applyAlignment="1"/>
    <xf numFmtId="0" fontId="4" fillId="0" borderId="13" xfId="0" applyFont="1" applyBorder="1" applyAlignment="1">
      <alignment horizontal="center"/>
    </xf>
    <xf numFmtId="2" fontId="12" fillId="0" borderId="3" xfId="0" applyNumberFormat="1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2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justify"/>
    </xf>
    <xf numFmtId="0" fontId="41" fillId="0" borderId="19" xfId="0" applyFont="1" applyBorder="1"/>
    <xf numFmtId="0" fontId="0" fillId="0" borderId="0" xfId="0" applyAlignment="1"/>
    <xf numFmtId="0" fontId="1" fillId="0" borderId="12" xfId="0" applyFont="1" applyBorder="1"/>
    <xf numFmtId="0" fontId="1" fillId="0" borderId="15" xfId="0" applyFont="1" applyBorder="1"/>
    <xf numFmtId="2" fontId="34" fillId="0" borderId="4" xfId="0" applyNumberFormat="1" applyFont="1" applyBorder="1"/>
    <xf numFmtId="0" fontId="9" fillId="0" borderId="0" xfId="0" applyFont="1" applyBorder="1"/>
    <xf numFmtId="0" fontId="26" fillId="0" borderId="0" xfId="0" applyFont="1" applyAlignment="1">
      <alignment horizontal="center"/>
    </xf>
    <xf numFmtId="0" fontId="12" fillId="0" borderId="30" xfId="0" applyFont="1" applyBorder="1" applyAlignment="1">
      <alignment horizontal="justify"/>
    </xf>
    <xf numFmtId="0" fontId="12" fillId="0" borderId="36" xfId="0" applyFont="1" applyBorder="1" applyAlignment="1">
      <alignment horizontal="justify"/>
    </xf>
    <xf numFmtId="0" fontId="12" fillId="0" borderId="5" xfId="0" applyFont="1" applyBorder="1" applyAlignment="1">
      <alignment horizontal="justify"/>
    </xf>
    <xf numFmtId="2" fontId="12" fillId="0" borderId="6" xfId="0" applyNumberFormat="1" applyFont="1" applyBorder="1" applyAlignment="1">
      <alignment horizontal="justify"/>
    </xf>
    <xf numFmtId="0" fontId="1" fillId="0" borderId="0" xfId="0" applyFont="1" applyBorder="1" applyAlignment="1"/>
    <xf numFmtId="0" fontId="1" fillId="0" borderId="1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6" fillId="0" borderId="9" xfId="0" applyFont="1" applyBorder="1" applyAlignment="1">
      <alignment vertical="top" wrapText="1"/>
    </xf>
    <xf numFmtId="0" fontId="36" fillId="0" borderId="15" xfId="0" applyFont="1" applyBorder="1" applyAlignment="1">
      <alignment vertical="top" wrapText="1"/>
    </xf>
    <xf numFmtId="0" fontId="36" fillId="0" borderId="7" xfId="0" applyFont="1" applyBorder="1" applyAlignment="1">
      <alignment vertical="top" wrapText="1"/>
    </xf>
    <xf numFmtId="0" fontId="36" fillId="0" borderId="12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6" fillId="0" borderId="3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1" fontId="2" fillId="0" borderId="4" xfId="0" applyNumberFormat="1" applyFont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/>
    <xf numFmtId="0" fontId="12" fillId="0" borderId="6" xfId="0" applyFont="1" applyBorder="1" applyAlignment="1"/>
    <xf numFmtId="0" fontId="12" fillId="0" borderId="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0" xfId="0" applyFont="1" applyBorder="1" applyAlignment="1"/>
    <xf numFmtId="0" fontId="12" fillId="0" borderId="0" xfId="0" applyFont="1" applyBorder="1" applyAlignment="1"/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0" fontId="0" fillId="0" borderId="6" xfId="0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" fontId="2" fillId="0" borderId="6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1" fillId="0" borderId="5" xfId="0" applyFont="1" applyBorder="1" applyAlignment="1">
      <alignment horizontal="justify"/>
    </xf>
    <xf numFmtId="0" fontId="0" fillId="0" borderId="6" xfId="0" applyBorder="1"/>
    <xf numFmtId="165" fontId="12" fillId="0" borderId="5" xfId="0" applyNumberFormat="1" applyFont="1" applyBorder="1" applyAlignment="1"/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10" xfId="0" applyFont="1" applyBorder="1" applyAlignment="1"/>
    <xf numFmtId="0" fontId="1" fillId="0" borderId="0" xfId="0" applyFont="1" applyAlignment="1"/>
    <xf numFmtId="2" fontId="3" fillId="0" borderId="5" xfId="0" applyNumberFormat="1" applyFont="1" applyBorder="1" applyAlignment="1">
      <alignment horizontal="right"/>
    </xf>
    <xf numFmtId="0" fontId="1" fillId="0" borderId="0" xfId="0" applyFont="1" applyBorder="1" applyAlignment="1"/>
    <xf numFmtId="0" fontId="12" fillId="0" borderId="0" xfId="0" applyFont="1" applyBorder="1" applyAlignment="1">
      <alignment horizontal="justify"/>
    </xf>
    <xf numFmtId="0" fontId="0" fillId="0" borderId="0" xfId="0" applyAlignment="1"/>
    <xf numFmtId="0" fontId="1" fillId="0" borderId="14" xfId="0" applyFont="1" applyBorder="1" applyAlignment="1"/>
    <xf numFmtId="0" fontId="22" fillId="0" borderId="7" xfId="0" applyFont="1" applyBorder="1" applyAlignment="1">
      <alignment horizontal="left"/>
    </xf>
    <xf numFmtId="0" fontId="22" fillId="0" borderId="8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5" xfId="0" applyFont="1" applyBorder="1" applyAlignment="1"/>
    <xf numFmtId="0" fontId="0" fillId="0" borderId="14" xfId="0" applyFont="1" applyBorder="1" applyAlignment="1"/>
    <xf numFmtId="0" fontId="0" fillId="0" borderId="6" xfId="0" applyFont="1" applyBorder="1" applyAlignment="1"/>
    <xf numFmtId="0" fontId="0" fillId="0" borderId="5" xfId="0" applyBorder="1" applyAlignment="1"/>
    <xf numFmtId="0" fontId="0" fillId="0" borderId="14" xfId="0" applyBorder="1" applyAlignment="1"/>
    <xf numFmtId="0" fontId="0" fillId="0" borderId="6" xfId="0" applyBorder="1" applyAlignment="1"/>
    <xf numFmtId="0" fontId="1" fillId="0" borderId="13" xfId="0" applyFont="1" applyBorder="1" applyAlignment="1"/>
    <xf numFmtId="0" fontId="0" fillId="0" borderId="13" xfId="0" applyBorder="1" applyAlignment="1"/>
    <xf numFmtId="0" fontId="0" fillId="0" borderId="15" xfId="0" applyBorder="1" applyAlignment="1"/>
    <xf numFmtId="0" fontId="0" fillId="0" borderId="4" xfId="0" applyBorder="1" applyAlignment="1"/>
    <xf numFmtId="0" fontId="4" fillId="0" borderId="0" xfId="0" applyFont="1" applyBorder="1" applyAlignment="1">
      <alignment horizontal="center"/>
    </xf>
    <xf numFmtId="0" fontId="0" fillId="0" borderId="0" xfId="0" applyBorder="1" applyAlignment="1"/>
    <xf numFmtId="0" fontId="12" fillId="0" borderId="21" xfId="0" applyFont="1" applyBorder="1" applyAlignment="1">
      <alignment horizontal="justify"/>
    </xf>
    <xf numFmtId="0" fontId="12" fillId="0" borderId="23" xfId="0" applyFont="1" applyBorder="1" applyAlignment="1">
      <alignment horizontal="justify" wrapText="1"/>
    </xf>
    <xf numFmtId="0" fontId="0" fillId="0" borderId="8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0" xfId="0" applyAlignment="1">
      <alignment wrapText="1"/>
    </xf>
    <xf numFmtId="0" fontId="33" fillId="0" borderId="25" xfId="0" applyFont="1" applyBorder="1" applyAlignment="1">
      <alignment horizontal="left" vertical="top" wrapText="1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justify"/>
    </xf>
    <xf numFmtId="0" fontId="0" fillId="0" borderId="17" xfId="0" applyBorder="1" applyAlignment="1">
      <alignment horizontal="justify"/>
    </xf>
    <xf numFmtId="0" fontId="0" fillId="0" borderId="17" xfId="0" applyBorder="1" applyAlignment="1"/>
    <xf numFmtId="0" fontId="0" fillId="0" borderId="18" xfId="0" applyBorder="1" applyAlignment="1"/>
    <xf numFmtId="0" fontId="32" fillId="0" borderId="19" xfId="0" applyFont="1" applyBorder="1" applyAlignment="1">
      <alignment horizontal="center" vertical="top" wrapText="1"/>
    </xf>
    <xf numFmtId="0" fontId="32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3"/>
  <sheetViews>
    <sheetView view="pageBreakPreview" topLeftCell="B143" zoomScale="60" workbookViewId="0">
      <selection activeCell="S387" sqref="S387"/>
    </sheetView>
  </sheetViews>
  <sheetFormatPr defaultRowHeight="15"/>
  <cols>
    <col min="1" max="1" width="9.140625" hidden="1" customWidth="1"/>
    <col min="2" max="2" width="47.7109375" customWidth="1"/>
    <col min="3" max="3" width="14.5703125" customWidth="1"/>
    <col min="4" max="4" width="14.42578125" customWidth="1"/>
    <col min="5" max="5" width="13.7109375" customWidth="1"/>
    <col min="6" max="6" width="14.5703125" customWidth="1"/>
    <col min="7" max="7" width="10.28515625" customWidth="1"/>
    <col min="8" max="8" width="11" customWidth="1"/>
    <col min="9" max="9" width="8" hidden="1" customWidth="1"/>
    <col min="10" max="10" width="0.28515625" hidden="1" customWidth="1"/>
    <col min="11" max="11" width="10.85546875" customWidth="1"/>
    <col min="12" max="12" width="13.5703125" customWidth="1"/>
    <col min="13" max="13" width="6" customWidth="1"/>
    <col min="14" max="14" width="14.42578125" customWidth="1"/>
  </cols>
  <sheetData>
    <row r="1" spans="1:13">
      <c r="A1" t="s">
        <v>0</v>
      </c>
    </row>
    <row r="2" spans="1:13">
      <c r="B2" s="1" t="s">
        <v>2</v>
      </c>
      <c r="C2" s="1"/>
      <c r="D2" s="1"/>
      <c r="E2" s="1"/>
      <c r="F2" s="1"/>
      <c r="G2" s="1"/>
      <c r="H2" s="1"/>
      <c r="I2" s="1"/>
    </row>
    <row r="3" spans="1:13">
      <c r="B3" s="1" t="s">
        <v>1</v>
      </c>
      <c r="C3" s="1"/>
      <c r="D3" s="1"/>
      <c r="E3" s="1"/>
      <c r="F3" s="1"/>
      <c r="G3" s="1"/>
      <c r="H3" s="1"/>
      <c r="I3" s="1"/>
    </row>
    <row r="4" spans="1:13">
      <c r="B4" s="1" t="s">
        <v>1038</v>
      </c>
      <c r="C4" s="1"/>
      <c r="D4" s="1"/>
      <c r="E4" s="1"/>
      <c r="F4" s="1"/>
      <c r="G4" s="1"/>
      <c r="H4" s="1"/>
      <c r="I4" s="1"/>
    </row>
    <row r="5" spans="1:13">
      <c r="B5" s="1"/>
      <c r="C5" s="1"/>
      <c r="D5" s="1"/>
      <c r="E5" s="1"/>
      <c r="F5" s="1"/>
      <c r="G5" s="1"/>
      <c r="H5" s="1"/>
      <c r="I5" s="1"/>
    </row>
    <row r="6" spans="1:13" ht="0.75" customHeight="1"/>
    <row r="7" spans="1:13" ht="14.25" customHeight="1">
      <c r="B7" s="2"/>
      <c r="C7" s="333" t="s">
        <v>19</v>
      </c>
      <c r="D7" s="334"/>
      <c r="E7" s="333" t="s">
        <v>22</v>
      </c>
      <c r="F7" s="334"/>
    </row>
    <row r="8" spans="1:13" ht="15" customHeight="1">
      <c r="B8" s="3"/>
      <c r="C8" s="335" t="s">
        <v>20</v>
      </c>
      <c r="D8" s="335" t="s">
        <v>21</v>
      </c>
      <c r="E8" s="335" t="s">
        <v>20</v>
      </c>
      <c r="F8" s="335" t="s">
        <v>21</v>
      </c>
    </row>
    <row r="9" spans="1:13">
      <c r="B9" s="3"/>
      <c r="C9" s="336"/>
      <c r="D9" s="336"/>
      <c r="E9" s="336"/>
      <c r="F9" s="338"/>
    </row>
    <row r="10" spans="1:13">
      <c r="B10" s="4"/>
      <c r="C10" s="337"/>
      <c r="D10" s="337"/>
      <c r="E10" s="337"/>
      <c r="F10" s="339"/>
      <c r="J10" s="1" t="s">
        <v>161</v>
      </c>
      <c r="K10" s="1"/>
      <c r="L10" s="1"/>
      <c r="M10" s="1"/>
    </row>
    <row r="11" spans="1:13" ht="15.75">
      <c r="B11" s="5" t="s">
        <v>3</v>
      </c>
      <c r="C11" s="11"/>
      <c r="D11" s="12"/>
      <c r="E11" s="11"/>
      <c r="F11" s="11"/>
      <c r="J11" s="1" t="s">
        <v>162</v>
      </c>
      <c r="K11" s="1"/>
      <c r="L11" s="1"/>
      <c r="M11" s="1"/>
    </row>
    <row r="12" spans="1:13">
      <c r="B12" s="6" t="s">
        <v>4</v>
      </c>
      <c r="C12" s="7">
        <v>127660</v>
      </c>
      <c r="D12" s="7">
        <v>111576</v>
      </c>
      <c r="E12" s="7">
        <v>111660</v>
      </c>
      <c r="F12" s="7">
        <v>115320</v>
      </c>
    </row>
    <row r="13" spans="1:13">
      <c r="B13" s="6" t="s">
        <v>5</v>
      </c>
      <c r="C13" s="10">
        <v>0.14000000000000001</v>
      </c>
      <c r="D13" s="10">
        <v>0.14000000000000001</v>
      </c>
      <c r="E13" s="10">
        <v>0.14000000000000001</v>
      </c>
      <c r="F13" s="10">
        <v>0.14000000000000001</v>
      </c>
    </row>
    <row r="14" spans="1:13">
      <c r="B14" s="6" t="s">
        <v>6</v>
      </c>
      <c r="C14" s="7">
        <f>C12*C13</f>
        <v>17872.400000000001</v>
      </c>
      <c r="D14" s="7">
        <f>D12*D13</f>
        <v>15620.640000000001</v>
      </c>
      <c r="E14" s="7">
        <f>E12*E13</f>
        <v>15632.400000000001</v>
      </c>
      <c r="F14" s="7">
        <f>F12*F13</f>
        <v>16144.800000000001</v>
      </c>
    </row>
    <row r="15" spans="1:13">
      <c r="B15" s="6" t="s">
        <v>7</v>
      </c>
      <c r="C15" s="7">
        <f>C12+C14</f>
        <v>145532.4</v>
      </c>
      <c r="D15" s="7">
        <f>D12+D14</f>
        <v>127196.64</v>
      </c>
      <c r="E15" s="7">
        <f>E12+E14</f>
        <v>127292.4</v>
      </c>
      <c r="F15" s="7">
        <f>F12+F14</f>
        <v>131464.79999999999</v>
      </c>
    </row>
    <row r="16" spans="1:13">
      <c r="B16" s="6" t="s">
        <v>8</v>
      </c>
      <c r="C16" s="7">
        <f>C15*0.302</f>
        <v>43950.784799999994</v>
      </c>
      <c r="D16" s="7">
        <f>D15*0.302</f>
        <v>38413.385280000002</v>
      </c>
      <c r="E16" s="7">
        <f>E15*0.302</f>
        <v>38442.304799999998</v>
      </c>
      <c r="F16" s="7">
        <f>F15*0.302</f>
        <v>39702.369599999998</v>
      </c>
    </row>
    <row r="17" spans="2:13">
      <c r="B17" s="6" t="s">
        <v>9</v>
      </c>
      <c r="C17" s="7">
        <v>24650</v>
      </c>
      <c r="D17" s="7">
        <v>24650</v>
      </c>
      <c r="E17" s="7">
        <v>24650</v>
      </c>
      <c r="F17" s="7">
        <v>24650</v>
      </c>
    </row>
    <row r="18" spans="2:13">
      <c r="B18" s="6" t="s">
        <v>10</v>
      </c>
      <c r="C18" s="7">
        <f>C15+C16+C17</f>
        <v>214133.18479999999</v>
      </c>
      <c r="D18" s="7">
        <f>D15+D16+D17</f>
        <v>190260.02528</v>
      </c>
      <c r="E18" s="7">
        <f>E15+E16+E17</f>
        <v>190384.70480000001</v>
      </c>
      <c r="F18" s="7">
        <f>F15+F16+F17</f>
        <v>195817.16959999999</v>
      </c>
    </row>
    <row r="19" spans="2:13" ht="15.75">
      <c r="B19" s="5" t="s">
        <v>11</v>
      </c>
      <c r="C19" s="11"/>
      <c r="D19" s="11"/>
      <c r="E19" s="11"/>
      <c r="F19" s="11"/>
    </row>
    <row r="20" spans="2:13">
      <c r="B20" s="6" t="s">
        <v>12</v>
      </c>
      <c r="C20" s="10">
        <v>1.1200000000000001</v>
      </c>
      <c r="D20" s="10">
        <v>1.1200000000000001</v>
      </c>
      <c r="E20" s="10">
        <v>1.1200000000000001</v>
      </c>
      <c r="F20" s="10">
        <v>1.1200000000000001</v>
      </c>
    </row>
    <row r="21" spans="2:13">
      <c r="B21" s="6" t="s">
        <v>13</v>
      </c>
      <c r="C21" s="7">
        <f>C12*C20</f>
        <v>142979.20000000001</v>
      </c>
      <c r="D21" s="7">
        <f>D12*D20</f>
        <v>124965.12000000001</v>
      </c>
      <c r="E21" s="7">
        <f>E12*E20</f>
        <v>125059.20000000001</v>
      </c>
      <c r="F21" s="7">
        <f>F12*F20</f>
        <v>129158.40000000001</v>
      </c>
    </row>
    <row r="22" spans="2:13">
      <c r="B22" s="6" t="s">
        <v>14</v>
      </c>
      <c r="C22" s="7">
        <f>C18+C21</f>
        <v>357112.3848</v>
      </c>
      <c r="D22" s="7">
        <f>D18+D21</f>
        <v>315225.14528</v>
      </c>
      <c r="E22" s="7">
        <f>E18+E21</f>
        <v>315443.90480000002</v>
      </c>
      <c r="F22" s="7">
        <f>F18+F21</f>
        <v>324975.56959999999</v>
      </c>
    </row>
    <row r="23" spans="2:13" ht="26.25">
      <c r="B23" s="9" t="s">
        <v>15</v>
      </c>
      <c r="C23" s="11">
        <v>7588</v>
      </c>
      <c r="D23" s="11">
        <v>7588</v>
      </c>
      <c r="E23" s="11">
        <v>7588</v>
      </c>
      <c r="F23" s="11">
        <v>7588</v>
      </c>
    </row>
    <row r="24" spans="2:13">
      <c r="B24" s="6" t="s">
        <v>16</v>
      </c>
      <c r="C24" s="11"/>
      <c r="D24" s="11"/>
      <c r="E24" s="11"/>
      <c r="F24" s="11"/>
      <c r="J24" s="1" t="s">
        <v>163</v>
      </c>
      <c r="K24" s="1"/>
      <c r="L24" s="1"/>
      <c r="M24" s="1"/>
    </row>
    <row r="25" spans="2:13">
      <c r="B25" s="6" t="s">
        <v>17</v>
      </c>
      <c r="C25" s="13">
        <v>0.92300000000000004</v>
      </c>
      <c r="D25" s="13">
        <v>0.92300000000000004</v>
      </c>
      <c r="E25" s="13">
        <v>0.92300000000000004</v>
      </c>
      <c r="F25" s="13">
        <v>0.92300000000000004</v>
      </c>
      <c r="J25" s="1" t="s">
        <v>40</v>
      </c>
      <c r="K25" s="1"/>
      <c r="L25" s="1"/>
      <c r="M25" s="1"/>
    </row>
    <row r="26" spans="2:13" ht="15.75">
      <c r="B26" s="5" t="s">
        <v>18</v>
      </c>
      <c r="C26" s="8">
        <f>C22/(C23*C25)</f>
        <v>50.988928861274374</v>
      </c>
      <c r="D26" s="59">
        <f>D22/(D23*D25)</f>
        <v>45.008219238793529</v>
      </c>
      <c r="E26" s="59">
        <f>E22/(E23*E25)</f>
        <v>45.039453981910199</v>
      </c>
      <c r="F26" s="264">
        <f>F22/(F23*F25)</f>
        <v>46.400396360564748</v>
      </c>
    </row>
    <row r="27" spans="2:13">
      <c r="J27" s="1" t="s">
        <v>164</v>
      </c>
      <c r="K27" s="1"/>
      <c r="L27" s="1"/>
    </row>
    <row r="30" spans="2:13">
      <c r="B30" s="2"/>
      <c r="C30" s="333" t="s">
        <v>24</v>
      </c>
      <c r="D30" s="334"/>
      <c r="E30" s="333" t="s">
        <v>23</v>
      </c>
      <c r="F30" s="334"/>
    </row>
    <row r="31" spans="2:13" ht="15" customHeight="1">
      <c r="B31" s="3"/>
      <c r="C31" s="335" t="s">
        <v>20</v>
      </c>
      <c r="D31" s="335" t="s">
        <v>21</v>
      </c>
      <c r="E31" s="335" t="s">
        <v>20</v>
      </c>
      <c r="F31" s="335" t="s">
        <v>21</v>
      </c>
    </row>
    <row r="32" spans="2:13">
      <c r="B32" s="3"/>
      <c r="C32" s="336"/>
      <c r="D32" s="336"/>
      <c r="E32" s="336"/>
      <c r="F32" s="338"/>
    </row>
    <row r="33" spans="2:6">
      <c r="B33" s="4"/>
      <c r="C33" s="337"/>
      <c r="D33" s="337"/>
      <c r="E33" s="337"/>
      <c r="F33" s="339"/>
    </row>
    <row r="34" spans="2:6" ht="15.75">
      <c r="B34" s="5" t="s">
        <v>3</v>
      </c>
      <c r="C34" s="11"/>
      <c r="D34" s="12"/>
      <c r="E34" s="11"/>
      <c r="F34" s="11"/>
    </row>
    <row r="35" spans="2:6">
      <c r="B35" s="6" t="s">
        <v>4</v>
      </c>
      <c r="C35" s="7">
        <v>111660</v>
      </c>
      <c r="D35" s="7">
        <v>92856</v>
      </c>
      <c r="E35" s="7">
        <v>111660</v>
      </c>
      <c r="F35" s="7">
        <v>107832</v>
      </c>
    </row>
    <row r="36" spans="2:6">
      <c r="B36" s="6" t="s">
        <v>5</v>
      </c>
      <c r="C36" s="10">
        <v>0.14000000000000001</v>
      </c>
      <c r="D36" s="10">
        <v>0.14000000000000001</v>
      </c>
      <c r="E36" s="10">
        <v>0.14000000000000001</v>
      </c>
      <c r="F36" s="10">
        <v>0.14000000000000001</v>
      </c>
    </row>
    <row r="37" spans="2:6">
      <c r="B37" s="6" t="s">
        <v>6</v>
      </c>
      <c r="C37" s="7">
        <f>C35*C36</f>
        <v>15632.400000000001</v>
      </c>
      <c r="D37" s="7">
        <f>D35*D36</f>
        <v>12999.840000000002</v>
      </c>
      <c r="E37" s="7">
        <f>E35*E36</f>
        <v>15632.400000000001</v>
      </c>
      <c r="F37" s="7">
        <f>F35*F36</f>
        <v>15096.480000000001</v>
      </c>
    </row>
    <row r="38" spans="2:6">
      <c r="B38" s="6" t="s">
        <v>7</v>
      </c>
      <c r="C38" s="7">
        <f>C35+C37</f>
        <v>127292.4</v>
      </c>
      <c r="D38" s="7">
        <f>D35+D37</f>
        <v>105855.84</v>
      </c>
      <c r="E38" s="7">
        <f>E35+E37</f>
        <v>127292.4</v>
      </c>
      <c r="F38" s="7">
        <f>F35+F37</f>
        <v>122928.48</v>
      </c>
    </row>
    <row r="39" spans="2:6">
      <c r="B39" s="6" t="s">
        <v>8</v>
      </c>
      <c r="C39" s="7">
        <f>C38*0.302</f>
        <v>38442.304799999998</v>
      </c>
      <c r="D39" s="7">
        <f>D38*0.302</f>
        <v>31968.463679999997</v>
      </c>
      <c r="E39" s="7">
        <f>E38*0.302</f>
        <v>38442.304799999998</v>
      </c>
      <c r="F39" s="7">
        <f>F38*0.302</f>
        <v>37124.400959999999</v>
      </c>
    </row>
    <row r="40" spans="2:6">
      <c r="B40" s="6" t="s">
        <v>9</v>
      </c>
      <c r="C40" s="7">
        <v>145860</v>
      </c>
      <c r="D40" s="7">
        <v>145860</v>
      </c>
      <c r="E40" s="7">
        <v>150388</v>
      </c>
      <c r="F40" s="7">
        <v>150388</v>
      </c>
    </row>
    <row r="41" spans="2:6">
      <c r="B41" s="6" t="s">
        <v>10</v>
      </c>
      <c r="C41" s="7">
        <f>C38+C39+C40</f>
        <v>311594.70480000001</v>
      </c>
      <c r="D41" s="7">
        <f>D38+D39+D40</f>
        <v>283684.30368000001</v>
      </c>
      <c r="E41" s="7">
        <f>E38+E39+E40</f>
        <v>316122.70480000001</v>
      </c>
      <c r="F41" s="7">
        <f>F38+F39+F40</f>
        <v>310440.88095999998</v>
      </c>
    </row>
    <row r="42" spans="2:6" ht="15.75">
      <c r="B42" s="5" t="s">
        <v>11</v>
      </c>
      <c r="C42" s="11"/>
      <c r="D42" s="11"/>
      <c r="E42" s="11"/>
      <c r="F42" s="11"/>
    </row>
    <row r="43" spans="2:6">
      <c r="B43" s="6" t="s">
        <v>12</v>
      </c>
      <c r="C43" s="10">
        <v>1.1200000000000001</v>
      </c>
      <c r="D43" s="10">
        <v>1.1200000000000001</v>
      </c>
      <c r="E43" s="10">
        <v>1.1200000000000001</v>
      </c>
      <c r="F43" s="10">
        <v>1.1200000000000001</v>
      </c>
    </row>
    <row r="44" spans="2:6">
      <c r="B44" s="6" t="s">
        <v>13</v>
      </c>
      <c r="C44" s="7">
        <f>C35*C43</f>
        <v>125059.20000000001</v>
      </c>
      <c r="D44" s="7">
        <f>D35*D43</f>
        <v>103998.72000000002</v>
      </c>
      <c r="E44" s="7">
        <f>E35*E43</f>
        <v>125059.20000000001</v>
      </c>
      <c r="F44" s="7">
        <f>F35*F43</f>
        <v>120771.84000000001</v>
      </c>
    </row>
    <row r="45" spans="2:6">
      <c r="B45" s="6" t="s">
        <v>14</v>
      </c>
      <c r="C45" s="7">
        <f>C41+C44</f>
        <v>436653.90480000002</v>
      </c>
      <c r="D45" s="7">
        <f>D41+D44</f>
        <v>387683.02368000004</v>
      </c>
      <c r="E45" s="7">
        <f>E41+E44</f>
        <v>441181.90480000002</v>
      </c>
      <c r="F45" s="7">
        <f>F41+F44</f>
        <v>431212.72096000001</v>
      </c>
    </row>
    <row r="46" spans="2:6" ht="26.25">
      <c r="B46" s="9" t="s">
        <v>15</v>
      </c>
      <c r="C46" s="11">
        <v>8267</v>
      </c>
      <c r="D46" s="11">
        <v>8267</v>
      </c>
      <c r="E46" s="11">
        <v>8267</v>
      </c>
      <c r="F46" s="11">
        <v>8267</v>
      </c>
    </row>
    <row r="47" spans="2:6">
      <c r="B47" s="6" t="s">
        <v>16</v>
      </c>
      <c r="C47" s="11"/>
      <c r="D47" s="11"/>
      <c r="E47" s="11"/>
      <c r="F47" s="11"/>
    </row>
    <row r="48" spans="2:6">
      <c r="B48" s="6" t="s">
        <v>17</v>
      </c>
      <c r="C48" s="13">
        <v>0.92300000000000004</v>
      </c>
      <c r="D48" s="13">
        <v>0.92300000000000004</v>
      </c>
      <c r="E48" s="13">
        <v>0.92300000000000004</v>
      </c>
      <c r="F48" s="13">
        <v>0.92300000000000004</v>
      </c>
    </row>
    <row r="49" spans="2:6" ht="15.75">
      <c r="B49" s="5" t="s">
        <v>18</v>
      </c>
      <c r="C49" s="64">
        <f>C45/(C46*C48)</f>
        <v>57.225251436974609</v>
      </c>
      <c r="D49" s="65">
        <f>D45/(D46*D48)</f>
        <v>50.807420394181676</v>
      </c>
      <c r="E49" s="65">
        <f>E45/(E46*E48)</f>
        <v>57.818664058866318</v>
      </c>
      <c r="F49" s="65">
        <f>F45/(F46*F48)</f>
        <v>56.512162397953141</v>
      </c>
    </row>
    <row r="53" spans="2:6">
      <c r="B53" s="2"/>
      <c r="C53" s="333" t="s">
        <v>25</v>
      </c>
      <c r="D53" s="334"/>
      <c r="E53" s="333" t="s">
        <v>26</v>
      </c>
      <c r="F53" s="334"/>
    </row>
    <row r="54" spans="2:6" ht="15" customHeight="1">
      <c r="B54" s="3"/>
      <c r="C54" s="335" t="s">
        <v>20</v>
      </c>
      <c r="D54" s="335" t="s">
        <v>21</v>
      </c>
      <c r="E54" s="335" t="s">
        <v>20</v>
      </c>
      <c r="F54" s="335" t="s">
        <v>21</v>
      </c>
    </row>
    <row r="55" spans="2:6">
      <c r="B55" s="3"/>
      <c r="C55" s="336"/>
      <c r="D55" s="336"/>
      <c r="E55" s="336"/>
      <c r="F55" s="338"/>
    </row>
    <row r="56" spans="2:6">
      <c r="B56" s="4"/>
      <c r="C56" s="337"/>
      <c r="D56" s="337"/>
      <c r="E56" s="337"/>
      <c r="F56" s="339"/>
    </row>
    <row r="57" spans="2:6" ht="15.75">
      <c r="B57" s="5" t="s">
        <v>3</v>
      </c>
      <c r="C57" s="11"/>
      <c r="D57" s="12"/>
      <c r="E57" s="11"/>
      <c r="F57" s="11"/>
    </row>
    <row r="58" spans="2:6">
      <c r="B58" s="6" t="s">
        <v>4</v>
      </c>
      <c r="C58" s="7">
        <v>130572</v>
      </c>
      <c r="D58" s="7">
        <v>131040</v>
      </c>
      <c r="E58" s="7">
        <v>117060</v>
      </c>
      <c r="F58" s="7">
        <v>123552</v>
      </c>
    </row>
    <row r="59" spans="2:6">
      <c r="B59" s="6" t="s">
        <v>5</v>
      </c>
      <c r="C59" s="10">
        <v>0.14000000000000001</v>
      </c>
      <c r="D59" s="10">
        <v>0.14000000000000001</v>
      </c>
      <c r="E59" s="10">
        <v>0.14000000000000001</v>
      </c>
      <c r="F59" s="10">
        <v>0.14000000000000001</v>
      </c>
    </row>
    <row r="60" spans="2:6">
      <c r="B60" s="6" t="s">
        <v>6</v>
      </c>
      <c r="C60" s="7">
        <f>C58*C59</f>
        <v>18280.080000000002</v>
      </c>
      <c r="D60" s="7">
        <f>D58*D59</f>
        <v>18345.600000000002</v>
      </c>
      <c r="E60" s="7">
        <f>E58*E59</f>
        <v>16388.400000000001</v>
      </c>
      <c r="F60" s="7">
        <f>F58*F59</f>
        <v>17297.280000000002</v>
      </c>
    </row>
    <row r="61" spans="2:6">
      <c r="B61" s="6" t="s">
        <v>7</v>
      </c>
      <c r="C61" s="7">
        <f>C58+C60</f>
        <v>148852.08000000002</v>
      </c>
      <c r="D61" s="7">
        <f>D58+D60</f>
        <v>149385.60000000001</v>
      </c>
      <c r="E61" s="7">
        <f>E58+E60</f>
        <v>133448.4</v>
      </c>
      <c r="F61" s="7">
        <f>F58+F60</f>
        <v>140849.28</v>
      </c>
    </row>
    <row r="62" spans="2:6">
      <c r="B62" s="6" t="s">
        <v>8</v>
      </c>
      <c r="C62" s="7">
        <f>C61*0.302</f>
        <v>44953.328160000005</v>
      </c>
      <c r="D62" s="7">
        <f>D61*0.302</f>
        <v>45114.451200000003</v>
      </c>
      <c r="E62" s="7">
        <f>E61*0.302</f>
        <v>40301.416799999999</v>
      </c>
      <c r="F62" s="7">
        <f>F61*0.302</f>
        <v>42536.482559999997</v>
      </c>
    </row>
    <row r="63" spans="2:6">
      <c r="B63" s="6" t="s">
        <v>9</v>
      </c>
      <c r="C63" s="7">
        <v>83320</v>
      </c>
      <c r="D63" s="7">
        <v>83320</v>
      </c>
      <c r="E63" s="7">
        <v>82252</v>
      </c>
      <c r="F63" s="7">
        <v>41126</v>
      </c>
    </row>
    <row r="64" spans="2:6">
      <c r="B64" s="6" t="s">
        <v>10</v>
      </c>
      <c r="C64" s="7">
        <f>C61+C62+C63</f>
        <v>277125.40815999999</v>
      </c>
      <c r="D64" s="7">
        <f>D61+D62+D63</f>
        <v>277820.05119999999</v>
      </c>
      <c r="E64" s="7">
        <f>E61+E62+E63</f>
        <v>256001.8168</v>
      </c>
      <c r="F64" s="7">
        <f>F61+F62+F63</f>
        <v>224511.76256</v>
      </c>
    </row>
    <row r="65" spans="2:6" ht="15.75">
      <c r="B65" s="5" t="s">
        <v>11</v>
      </c>
      <c r="C65" s="11"/>
      <c r="D65" s="11"/>
      <c r="E65" s="11"/>
      <c r="F65" s="11"/>
    </row>
    <row r="66" spans="2:6">
      <c r="B66" s="6" t="s">
        <v>12</v>
      </c>
      <c r="C66" s="10">
        <v>1.1200000000000001</v>
      </c>
      <c r="D66" s="10">
        <v>1.1200000000000001</v>
      </c>
      <c r="E66" s="10">
        <v>1.1200000000000001</v>
      </c>
      <c r="F66" s="10">
        <v>1.1200000000000001</v>
      </c>
    </row>
    <row r="67" spans="2:6">
      <c r="B67" s="6" t="s">
        <v>13</v>
      </c>
      <c r="C67" s="7">
        <f>C58*C66</f>
        <v>146240.64000000001</v>
      </c>
      <c r="D67" s="7">
        <f>D58*D66</f>
        <v>146764.80000000002</v>
      </c>
      <c r="E67" s="7">
        <f>E58*E66</f>
        <v>131107.20000000001</v>
      </c>
      <c r="F67" s="7">
        <f>F58*F66</f>
        <v>138378.24000000002</v>
      </c>
    </row>
    <row r="68" spans="2:6">
      <c r="B68" s="6" t="s">
        <v>14</v>
      </c>
      <c r="C68" s="7">
        <f>C64+C67</f>
        <v>423366.04816000001</v>
      </c>
      <c r="D68" s="7">
        <f>D64+D67</f>
        <v>424584.85120000003</v>
      </c>
      <c r="E68" s="7">
        <f>E64+E67</f>
        <v>387109.01679999998</v>
      </c>
      <c r="F68" s="7">
        <f>F64+F67</f>
        <v>362890.00256000005</v>
      </c>
    </row>
    <row r="69" spans="2:6" ht="26.25">
      <c r="B69" s="9" t="s">
        <v>15</v>
      </c>
      <c r="C69" s="11">
        <v>5199</v>
      </c>
      <c r="D69" s="11">
        <v>5199</v>
      </c>
      <c r="E69" s="11">
        <v>4870</v>
      </c>
      <c r="F69" s="11">
        <v>4870</v>
      </c>
    </row>
    <row r="70" spans="2:6">
      <c r="B70" s="6" t="s">
        <v>16</v>
      </c>
      <c r="C70" s="11"/>
      <c r="D70" s="11"/>
      <c r="E70" s="11"/>
      <c r="F70" s="11"/>
    </row>
    <row r="71" spans="2:6">
      <c r="B71" s="6" t="s">
        <v>17</v>
      </c>
      <c r="C71" s="13">
        <v>0.8</v>
      </c>
      <c r="D71" s="13">
        <v>0.8</v>
      </c>
      <c r="E71" s="13">
        <v>0.85</v>
      </c>
      <c r="F71" s="13">
        <v>0.85</v>
      </c>
    </row>
    <row r="72" spans="2:6" ht="15.75">
      <c r="B72" s="5" t="s">
        <v>18</v>
      </c>
      <c r="C72" s="65">
        <f>C68/(C69*C71)</f>
        <v>101.79025970378919</v>
      </c>
      <c r="D72" s="65">
        <f>D68/(D69*D71)</f>
        <v>102.08329755722255</v>
      </c>
      <c r="E72" s="65">
        <f>E68/(E69*E71)</f>
        <v>93.515887619277692</v>
      </c>
      <c r="F72" s="65">
        <f>F68/(F69*F71)</f>
        <v>87.665177572170563</v>
      </c>
    </row>
    <row r="76" spans="2:6">
      <c r="B76" s="2"/>
      <c r="C76" s="333" t="s">
        <v>27</v>
      </c>
      <c r="D76" s="334"/>
      <c r="E76" s="333" t="s">
        <v>28</v>
      </c>
      <c r="F76" s="334"/>
    </row>
    <row r="77" spans="2:6" ht="15" customHeight="1">
      <c r="B77" s="3"/>
      <c r="C77" s="335" t="s">
        <v>20</v>
      </c>
      <c r="D77" s="335" t="s">
        <v>21</v>
      </c>
      <c r="E77" s="335" t="s">
        <v>20</v>
      </c>
      <c r="F77" s="335" t="s">
        <v>21</v>
      </c>
    </row>
    <row r="78" spans="2:6">
      <c r="B78" s="3"/>
      <c r="C78" s="336"/>
      <c r="D78" s="336"/>
      <c r="E78" s="336"/>
      <c r="F78" s="338"/>
    </row>
    <row r="79" spans="2:6">
      <c r="B79" s="4"/>
      <c r="C79" s="337"/>
      <c r="D79" s="337"/>
      <c r="E79" s="337"/>
      <c r="F79" s="339"/>
    </row>
    <row r="80" spans="2:6" ht="15.75">
      <c r="B80" s="5" t="s">
        <v>3</v>
      </c>
      <c r="C80" s="11"/>
      <c r="D80" s="12"/>
      <c r="E80" s="11"/>
      <c r="F80" s="11"/>
    </row>
    <row r="81" spans="2:6">
      <c r="B81" s="6" t="s">
        <v>4</v>
      </c>
      <c r="C81" s="7">
        <v>121560</v>
      </c>
      <c r="D81" s="7">
        <v>116064</v>
      </c>
      <c r="E81" s="67">
        <v>129672</v>
      </c>
      <c r="F81" s="7">
        <v>115320</v>
      </c>
    </row>
    <row r="82" spans="2:6">
      <c r="B82" s="6" t="s">
        <v>5</v>
      </c>
      <c r="C82" s="10">
        <v>0.14000000000000001</v>
      </c>
      <c r="D82" s="10">
        <v>0.14000000000000001</v>
      </c>
      <c r="E82" s="10">
        <v>0.14000000000000001</v>
      </c>
      <c r="F82" s="10">
        <v>0.14000000000000001</v>
      </c>
    </row>
    <row r="83" spans="2:6">
      <c r="B83" s="6" t="s">
        <v>6</v>
      </c>
      <c r="C83" s="7">
        <f>C81*C82</f>
        <v>17018.400000000001</v>
      </c>
      <c r="D83" s="7">
        <f>D81*D82</f>
        <v>16248.960000000001</v>
      </c>
      <c r="E83" s="7">
        <f>E81*E82</f>
        <v>18154.080000000002</v>
      </c>
      <c r="F83" s="7">
        <f>F81*F82</f>
        <v>16144.800000000001</v>
      </c>
    </row>
    <row r="84" spans="2:6">
      <c r="B84" s="6" t="s">
        <v>7</v>
      </c>
      <c r="C84" s="7">
        <f>C81+C83</f>
        <v>138578.4</v>
      </c>
      <c r="D84" s="7">
        <f>D81+D83</f>
        <v>132312.95999999999</v>
      </c>
      <c r="E84" s="7">
        <f>E81+E83</f>
        <v>147826.08000000002</v>
      </c>
      <c r="F84" s="7">
        <f>F81+F83</f>
        <v>131464.79999999999</v>
      </c>
    </row>
    <row r="85" spans="2:6">
      <c r="B85" s="6" t="s">
        <v>8</v>
      </c>
      <c r="C85" s="7">
        <f>C84*0.302</f>
        <v>41850.676799999994</v>
      </c>
      <c r="D85" s="7">
        <f>D84*0.302</f>
        <v>39958.513919999998</v>
      </c>
      <c r="E85" s="7">
        <f>E84*0.302</f>
        <v>44643.476160000006</v>
      </c>
      <c r="F85" s="7">
        <f>F84*0.302</f>
        <v>39702.369599999998</v>
      </c>
    </row>
    <row r="86" spans="2:6">
      <c r="B86" s="6" t="s">
        <v>9</v>
      </c>
      <c r="C86" s="7">
        <v>24560</v>
      </c>
      <c r="D86" s="7">
        <v>24560</v>
      </c>
      <c r="E86" s="7">
        <v>24560</v>
      </c>
      <c r="F86" s="7">
        <v>24560</v>
      </c>
    </row>
    <row r="87" spans="2:6">
      <c r="B87" s="6" t="s">
        <v>10</v>
      </c>
      <c r="C87" s="7">
        <f>C84+C85+C86</f>
        <v>204989.07679999998</v>
      </c>
      <c r="D87" s="7">
        <f>D84+D85+D86</f>
        <v>196831.47391999999</v>
      </c>
      <c r="E87" s="7">
        <f>E84+E85+E86</f>
        <v>217029.55616000004</v>
      </c>
      <c r="F87" s="7">
        <f>F84+F85+F86</f>
        <v>195727.16959999999</v>
      </c>
    </row>
    <row r="88" spans="2:6" ht="15.75">
      <c r="B88" s="5" t="s">
        <v>11</v>
      </c>
      <c r="C88" s="11"/>
      <c r="D88" s="11"/>
      <c r="E88" s="11"/>
      <c r="F88" s="11"/>
    </row>
    <row r="89" spans="2:6">
      <c r="B89" s="6" t="s">
        <v>12</v>
      </c>
      <c r="C89" s="10">
        <v>1.1200000000000001</v>
      </c>
      <c r="D89" s="10">
        <v>1.1200000000000001</v>
      </c>
      <c r="E89" s="10">
        <v>1.1200000000000001</v>
      </c>
      <c r="F89" s="10">
        <v>1.1200000000000001</v>
      </c>
    </row>
    <row r="90" spans="2:6">
      <c r="B90" s="6" t="s">
        <v>13</v>
      </c>
      <c r="C90" s="7">
        <f>C81*C89</f>
        <v>136147.20000000001</v>
      </c>
      <c r="D90" s="7">
        <f>D81*D89</f>
        <v>129991.68000000001</v>
      </c>
      <c r="E90" s="7">
        <f>E81*E89</f>
        <v>145232.64000000001</v>
      </c>
      <c r="F90" s="7">
        <f>F81*F89</f>
        <v>129158.40000000001</v>
      </c>
    </row>
    <row r="91" spans="2:6">
      <c r="B91" s="6" t="s">
        <v>14</v>
      </c>
      <c r="C91" s="7">
        <f>C87+C90</f>
        <v>341136.27679999999</v>
      </c>
      <c r="D91" s="7">
        <f>D87+D90</f>
        <v>326823.15392000001</v>
      </c>
      <c r="E91" s="7">
        <f>E87+E90</f>
        <v>362262.19616000005</v>
      </c>
      <c r="F91" s="7">
        <f>F87+F90</f>
        <v>324885.56959999999</v>
      </c>
    </row>
    <row r="92" spans="2:6" ht="26.25">
      <c r="B92" s="9" t="s">
        <v>15</v>
      </c>
      <c r="C92" s="11">
        <v>8116</v>
      </c>
      <c r="D92" s="11">
        <v>8116</v>
      </c>
      <c r="E92" s="11">
        <v>8267</v>
      </c>
      <c r="F92" s="11">
        <v>8267</v>
      </c>
    </row>
    <row r="93" spans="2:6">
      <c r="B93" s="6" t="s">
        <v>16</v>
      </c>
      <c r="C93" s="11"/>
      <c r="D93" s="11"/>
      <c r="E93" s="11"/>
      <c r="F93" s="11"/>
    </row>
    <row r="94" spans="2:6">
      <c r="B94" s="6" t="s">
        <v>17</v>
      </c>
      <c r="C94" s="13">
        <v>0.92300000000000004</v>
      </c>
      <c r="D94" s="13">
        <v>0.92300000000000004</v>
      </c>
      <c r="E94" s="13">
        <v>0.92300000000000004</v>
      </c>
      <c r="F94" s="13">
        <v>0.92300000000000004</v>
      </c>
    </row>
    <row r="95" spans="2:6" ht="15.75">
      <c r="B95" s="5" t="s">
        <v>18</v>
      </c>
      <c r="C95" s="66">
        <f>C91/(C92*C94)</f>
        <v>45.539070904175475</v>
      </c>
      <c r="D95" s="66">
        <f>D91/(D92*D94)</f>
        <v>43.628379013513161</v>
      </c>
      <c r="E95" s="68">
        <f>E91/(E92*E94)</f>
        <v>47.475918647428109</v>
      </c>
      <c r="F95" s="68">
        <f>F91/(F92*F94)</f>
        <v>42.577561323126666</v>
      </c>
    </row>
    <row r="99" spans="2:6">
      <c r="B99" s="2"/>
      <c r="C99" s="333" t="s">
        <v>29</v>
      </c>
      <c r="D99" s="334"/>
      <c r="E99" s="333" t="s">
        <v>30</v>
      </c>
      <c r="F99" s="334"/>
    </row>
    <row r="100" spans="2:6" ht="15" customHeight="1">
      <c r="B100" s="3"/>
      <c r="C100" s="335" t="s">
        <v>20</v>
      </c>
      <c r="D100" s="335" t="s">
        <v>21</v>
      </c>
      <c r="E100" s="335" t="s">
        <v>20</v>
      </c>
      <c r="F100" s="335" t="s">
        <v>21</v>
      </c>
    </row>
    <row r="101" spans="2:6">
      <c r="B101" s="3"/>
      <c r="C101" s="336"/>
      <c r="D101" s="336"/>
      <c r="E101" s="336"/>
      <c r="F101" s="338"/>
    </row>
    <row r="102" spans="2:6">
      <c r="B102" s="4"/>
      <c r="C102" s="337"/>
      <c r="D102" s="337"/>
      <c r="E102" s="337"/>
      <c r="F102" s="339"/>
    </row>
    <row r="103" spans="2:6" ht="15.75">
      <c r="B103" s="5" t="s">
        <v>3</v>
      </c>
      <c r="C103" s="11"/>
      <c r="D103" s="12"/>
      <c r="E103" s="11"/>
      <c r="F103" s="11"/>
    </row>
    <row r="104" spans="2:6">
      <c r="B104" s="6" t="s">
        <v>4</v>
      </c>
      <c r="C104" s="7">
        <v>112560</v>
      </c>
      <c r="D104" s="7">
        <v>93600</v>
      </c>
      <c r="E104" s="7">
        <v>129672</v>
      </c>
      <c r="F104" s="7">
        <v>119160</v>
      </c>
    </row>
    <row r="105" spans="2:6">
      <c r="B105" s="6" t="s">
        <v>5</v>
      </c>
      <c r="C105" s="10">
        <v>0.14000000000000001</v>
      </c>
      <c r="D105" s="10">
        <v>0.14000000000000001</v>
      </c>
      <c r="E105" s="10">
        <v>0.14000000000000001</v>
      </c>
      <c r="F105" s="10">
        <v>0.14000000000000001</v>
      </c>
    </row>
    <row r="106" spans="2:6">
      <c r="B106" s="6" t="s">
        <v>6</v>
      </c>
      <c r="C106" s="7">
        <f>C104*C105</f>
        <v>15758.400000000001</v>
      </c>
      <c r="D106" s="7">
        <f>D104*D105</f>
        <v>13104.000000000002</v>
      </c>
      <c r="E106" s="7">
        <f>E104*E105</f>
        <v>18154.080000000002</v>
      </c>
      <c r="F106" s="7">
        <f>F104*F105</f>
        <v>16682.400000000001</v>
      </c>
    </row>
    <row r="107" spans="2:6">
      <c r="B107" s="6" t="s">
        <v>7</v>
      </c>
      <c r="C107" s="7">
        <f>C104+C106</f>
        <v>128318.39999999999</v>
      </c>
      <c r="D107" s="7">
        <f>D104+D106</f>
        <v>106704</v>
      </c>
      <c r="E107" s="7">
        <f>E104+E106</f>
        <v>147826.08000000002</v>
      </c>
      <c r="F107" s="7">
        <f>F104+F106</f>
        <v>135842.4</v>
      </c>
    </row>
    <row r="108" spans="2:6">
      <c r="B108" s="6" t="s">
        <v>8</v>
      </c>
      <c r="C108" s="7">
        <f>C107*0.302</f>
        <v>38752.156799999997</v>
      </c>
      <c r="D108" s="7">
        <f>D107*0.302</f>
        <v>32224.608</v>
      </c>
      <c r="E108" s="7">
        <f>E107*0.302</f>
        <v>44643.476160000006</v>
      </c>
      <c r="F108" s="7">
        <f>F107*0.302</f>
        <v>41024.404799999997</v>
      </c>
    </row>
    <row r="109" spans="2:6">
      <c r="B109" s="6" t="s">
        <v>9</v>
      </c>
      <c r="C109" s="7">
        <v>46920</v>
      </c>
      <c r="D109" s="7">
        <v>46920</v>
      </c>
      <c r="E109" s="7">
        <v>93840</v>
      </c>
      <c r="F109" s="7">
        <v>93840</v>
      </c>
    </row>
    <row r="110" spans="2:6">
      <c r="B110" s="6" t="s">
        <v>10</v>
      </c>
      <c r="C110" s="7">
        <f>C107+C108+C109</f>
        <v>213990.55679999999</v>
      </c>
      <c r="D110" s="7">
        <f>D107+D108+D109</f>
        <v>185848.60800000001</v>
      </c>
      <c r="E110" s="7">
        <f>E107+E108+E109</f>
        <v>286309.55616000004</v>
      </c>
      <c r="F110" s="7">
        <f>F107+F108+F109</f>
        <v>270706.80479999998</v>
      </c>
    </row>
    <row r="111" spans="2:6" ht="15.75">
      <c r="B111" s="5" t="s">
        <v>11</v>
      </c>
      <c r="C111" s="11"/>
      <c r="D111" s="11"/>
      <c r="E111" s="11"/>
      <c r="F111" s="11"/>
    </row>
    <row r="112" spans="2:6">
      <c r="B112" s="6" t="s">
        <v>12</v>
      </c>
      <c r="C112" s="10">
        <v>1.1200000000000001</v>
      </c>
      <c r="D112" s="10">
        <v>1.1200000000000001</v>
      </c>
      <c r="E112" s="10">
        <v>1.1200000000000001</v>
      </c>
      <c r="F112" s="10">
        <v>1.1200000000000001</v>
      </c>
    </row>
    <row r="113" spans="2:11">
      <c r="B113" s="6" t="s">
        <v>13</v>
      </c>
      <c r="C113" s="7">
        <f>C104*C112</f>
        <v>126067.20000000001</v>
      </c>
      <c r="D113" s="7">
        <f>D104*D112</f>
        <v>104832.00000000001</v>
      </c>
      <c r="E113" s="7">
        <f>E104*E112</f>
        <v>145232.64000000001</v>
      </c>
      <c r="F113" s="7">
        <f>F104*F112</f>
        <v>133459.20000000001</v>
      </c>
    </row>
    <row r="114" spans="2:11">
      <c r="B114" s="6" t="s">
        <v>14</v>
      </c>
      <c r="C114" s="7">
        <f>C110+C113</f>
        <v>340057.75679999997</v>
      </c>
      <c r="D114" s="7">
        <f>D110+D113</f>
        <v>290680.60800000001</v>
      </c>
      <c r="E114" s="7">
        <f>E110+E113</f>
        <v>431542.19616000005</v>
      </c>
      <c r="F114" s="7">
        <f>F110+F113</f>
        <v>404166.0048</v>
      </c>
    </row>
    <row r="115" spans="2:11" ht="26.25">
      <c r="B115" s="9" t="s">
        <v>15</v>
      </c>
      <c r="C115" s="11">
        <v>8320</v>
      </c>
      <c r="D115" s="11">
        <v>8320</v>
      </c>
      <c r="E115" s="11">
        <v>5875</v>
      </c>
      <c r="F115" s="11">
        <v>5875</v>
      </c>
    </row>
    <row r="116" spans="2:11">
      <c r="B116" s="6" t="s">
        <v>16</v>
      </c>
      <c r="C116" s="11"/>
      <c r="D116" s="11"/>
      <c r="E116" s="11"/>
      <c r="F116" s="11"/>
    </row>
    <row r="117" spans="2:11">
      <c r="B117" s="6" t="s">
        <v>17</v>
      </c>
      <c r="C117" s="13">
        <v>0.92300000000000004</v>
      </c>
      <c r="D117" s="13">
        <v>0.92300000000000004</v>
      </c>
      <c r="E117" s="13">
        <v>0.92300000000000004</v>
      </c>
      <c r="F117" s="13">
        <v>0.92300000000000004</v>
      </c>
    </row>
    <row r="118" spans="2:11" ht="15.75">
      <c r="B118" s="5" t="s">
        <v>18</v>
      </c>
      <c r="C118" s="68">
        <f>C114/(C115*C117)</f>
        <v>44.282043920326686</v>
      </c>
      <c r="D118" s="68">
        <f>D114/(D115*D117)</f>
        <v>37.852191849320775</v>
      </c>
      <c r="E118" s="68">
        <f>E114/(E115*E117)</f>
        <v>79.581788554436287</v>
      </c>
      <c r="F118" s="68">
        <f>F114/(F115*F117)</f>
        <v>74.533275821212044</v>
      </c>
    </row>
    <row r="119" spans="2:11" ht="15.75">
      <c r="B119" s="31" t="s">
        <v>65</v>
      </c>
      <c r="C119" s="45"/>
      <c r="D119" s="32"/>
      <c r="E119" s="32"/>
      <c r="F119" s="32"/>
      <c r="G119" s="32"/>
      <c r="H119" s="32"/>
      <c r="I119" s="32"/>
      <c r="J119" s="21"/>
      <c r="K119" s="46"/>
    </row>
    <row r="120" spans="2:11" ht="15.75">
      <c r="B120" s="33" t="s">
        <v>51</v>
      </c>
      <c r="C120" s="34" t="s">
        <v>52</v>
      </c>
      <c r="D120" s="34" t="s">
        <v>53</v>
      </c>
      <c r="E120" s="341" t="s">
        <v>54</v>
      </c>
      <c r="F120" s="342"/>
      <c r="G120" s="342"/>
      <c r="H120" s="343"/>
      <c r="I120" s="344" t="s">
        <v>55</v>
      </c>
      <c r="J120" s="345"/>
      <c r="K120" s="340" t="s">
        <v>64</v>
      </c>
    </row>
    <row r="121" spans="2:11" ht="78.75">
      <c r="B121" s="33"/>
      <c r="C121" s="33" t="s">
        <v>56</v>
      </c>
      <c r="D121" s="33" t="s">
        <v>57</v>
      </c>
      <c r="E121" s="33" t="s">
        <v>58</v>
      </c>
      <c r="F121" s="33" t="s">
        <v>59</v>
      </c>
      <c r="G121" s="368" t="s">
        <v>68</v>
      </c>
      <c r="H121" s="369"/>
      <c r="I121" s="37" t="s">
        <v>62</v>
      </c>
      <c r="J121" s="38" t="s">
        <v>63</v>
      </c>
      <c r="K121" s="337"/>
    </row>
    <row r="122" spans="2:11">
      <c r="B122" s="40" t="s">
        <v>66</v>
      </c>
      <c r="C122" s="69">
        <v>2</v>
      </c>
      <c r="D122" s="70">
        <v>2</v>
      </c>
      <c r="E122" s="41">
        <f>E118*C122</f>
        <v>159.16357710887257</v>
      </c>
      <c r="F122" s="41">
        <f>F118*D122</f>
        <v>149.06655164242409</v>
      </c>
      <c r="G122" s="370">
        <f>E122+F122</f>
        <v>308.23012875129666</v>
      </c>
      <c r="H122" s="369"/>
      <c r="I122" s="71">
        <v>0.2</v>
      </c>
      <c r="J122" s="41">
        <f>G122*I122</f>
        <v>61.646025750259334</v>
      </c>
      <c r="K122" s="41">
        <f>G122+J122</f>
        <v>369.87615450155602</v>
      </c>
    </row>
    <row r="124" spans="2:11">
      <c r="B124" s="2"/>
      <c r="C124" s="333" t="s">
        <v>31</v>
      </c>
      <c r="D124" s="334"/>
      <c r="E124" s="333" t="s">
        <v>32</v>
      </c>
      <c r="F124" s="334"/>
    </row>
    <row r="125" spans="2:11" ht="15" customHeight="1">
      <c r="B125" s="3"/>
      <c r="C125" s="335" t="s">
        <v>20</v>
      </c>
      <c r="D125" s="335" t="s">
        <v>21</v>
      </c>
      <c r="E125" s="335" t="s">
        <v>20</v>
      </c>
      <c r="F125" s="335" t="s">
        <v>21</v>
      </c>
    </row>
    <row r="126" spans="2:11">
      <c r="B126" s="3"/>
      <c r="C126" s="336"/>
      <c r="D126" s="336"/>
      <c r="E126" s="336"/>
      <c r="F126" s="338"/>
    </row>
    <row r="127" spans="2:11">
      <c r="B127" s="4"/>
      <c r="C127" s="337"/>
      <c r="D127" s="337"/>
      <c r="E127" s="337"/>
      <c r="F127" s="339"/>
    </row>
    <row r="128" spans="2:11" ht="15.75">
      <c r="B128" s="5" t="s">
        <v>3</v>
      </c>
      <c r="C128" s="11"/>
      <c r="D128" s="12"/>
      <c r="E128" s="11"/>
      <c r="F128" s="11"/>
    </row>
    <row r="129" spans="2:6">
      <c r="B129" s="6" t="s">
        <v>4</v>
      </c>
      <c r="C129" s="7">
        <v>111660</v>
      </c>
      <c r="D129" s="7">
        <v>107832</v>
      </c>
      <c r="E129" s="7">
        <v>111660</v>
      </c>
      <c r="F129" s="7">
        <v>97848</v>
      </c>
    </row>
    <row r="130" spans="2:6">
      <c r="B130" s="6" t="s">
        <v>5</v>
      </c>
      <c r="C130" s="10">
        <v>0.14000000000000001</v>
      </c>
      <c r="D130" s="10">
        <v>0.14000000000000001</v>
      </c>
      <c r="E130" s="10">
        <v>0.14000000000000001</v>
      </c>
      <c r="F130" s="10">
        <v>0.14000000000000001</v>
      </c>
    </row>
    <row r="131" spans="2:6">
      <c r="B131" s="6" t="s">
        <v>6</v>
      </c>
      <c r="C131" s="7">
        <f>C129*C130</f>
        <v>15632.400000000001</v>
      </c>
      <c r="D131" s="7">
        <f>D129*D130</f>
        <v>15096.480000000001</v>
      </c>
      <c r="E131" s="7">
        <f>E129*E130</f>
        <v>15632.400000000001</v>
      </c>
      <c r="F131" s="7">
        <f>F129*F130</f>
        <v>13698.720000000001</v>
      </c>
    </row>
    <row r="132" spans="2:6">
      <c r="B132" s="6" t="s">
        <v>7</v>
      </c>
      <c r="C132" s="7">
        <f>C129+C131</f>
        <v>127292.4</v>
      </c>
      <c r="D132" s="7">
        <f>D129+D131</f>
        <v>122928.48</v>
      </c>
      <c r="E132" s="7">
        <f>E129+E131</f>
        <v>127292.4</v>
      </c>
      <c r="F132" s="7">
        <f>F129+F131</f>
        <v>111546.72</v>
      </c>
    </row>
    <row r="133" spans="2:6">
      <c r="B133" s="6" t="s">
        <v>8</v>
      </c>
      <c r="C133" s="7">
        <f>C132*0.302</f>
        <v>38442.304799999998</v>
      </c>
      <c r="D133" s="7">
        <f>D132*0.302</f>
        <v>37124.400959999999</v>
      </c>
      <c r="E133" s="7">
        <f>E132*0.302</f>
        <v>38442.304799999998</v>
      </c>
      <c r="F133" s="7">
        <f>F132*0.302</f>
        <v>33687.10944</v>
      </c>
    </row>
    <row r="134" spans="2:6">
      <c r="B134" s="6" t="s">
        <v>9</v>
      </c>
      <c r="C134" s="7">
        <v>335600</v>
      </c>
      <c r="D134" s="7">
        <v>335600</v>
      </c>
      <c r="E134" s="7">
        <v>36840</v>
      </c>
      <c r="F134" s="7">
        <v>36840</v>
      </c>
    </row>
    <row r="135" spans="2:6">
      <c r="B135" s="6" t="s">
        <v>10</v>
      </c>
      <c r="C135" s="7">
        <f>C132+C133+C134</f>
        <v>501334.70480000001</v>
      </c>
      <c r="D135" s="7">
        <f>D132+D133+D134</f>
        <v>495652.88095999998</v>
      </c>
      <c r="E135" s="7">
        <f>E132+E133+E134</f>
        <v>202574.70480000001</v>
      </c>
      <c r="F135" s="7">
        <f>F132+F133+F134</f>
        <v>182073.82944</v>
      </c>
    </row>
    <row r="136" spans="2:6" ht="15.75">
      <c r="B136" s="5" t="s">
        <v>11</v>
      </c>
      <c r="C136" s="11"/>
      <c r="D136" s="11"/>
      <c r="E136" s="11"/>
      <c r="F136" s="11"/>
    </row>
    <row r="137" spans="2:6">
      <c r="B137" s="6" t="s">
        <v>12</v>
      </c>
      <c r="C137" s="10">
        <v>1.1200000000000001</v>
      </c>
      <c r="D137" s="10">
        <v>1.1200000000000001</v>
      </c>
      <c r="E137" s="10">
        <v>1.1200000000000001</v>
      </c>
      <c r="F137" s="10">
        <v>1.1200000000000001</v>
      </c>
    </row>
    <row r="138" spans="2:6">
      <c r="B138" s="6" t="s">
        <v>13</v>
      </c>
      <c r="C138" s="7">
        <f>C129*C137</f>
        <v>125059.20000000001</v>
      </c>
      <c r="D138" s="7">
        <f>D129*D137</f>
        <v>120771.84000000001</v>
      </c>
      <c r="E138" s="7">
        <f>E129*E137</f>
        <v>125059.20000000001</v>
      </c>
      <c r="F138" s="7">
        <f>F129*F137</f>
        <v>109589.76000000001</v>
      </c>
    </row>
    <row r="139" spans="2:6">
      <c r="B139" s="6" t="s">
        <v>14</v>
      </c>
      <c r="C139" s="7">
        <f>C135+C138</f>
        <v>626393.90480000002</v>
      </c>
      <c r="D139" s="7">
        <f>D135+D138</f>
        <v>616424.72095999995</v>
      </c>
      <c r="E139" s="7">
        <f>E135+E138</f>
        <v>327633.90480000002</v>
      </c>
      <c r="F139" s="7">
        <f>F135+F138</f>
        <v>291663.58944000001</v>
      </c>
    </row>
    <row r="140" spans="2:6" ht="26.25">
      <c r="B140" s="9" t="s">
        <v>15</v>
      </c>
      <c r="C140" s="11">
        <v>12400</v>
      </c>
      <c r="D140" s="11">
        <v>12400</v>
      </c>
      <c r="E140" s="11">
        <v>7525</v>
      </c>
      <c r="F140" s="11">
        <v>7225</v>
      </c>
    </row>
    <row r="141" spans="2:6">
      <c r="B141" s="6" t="s">
        <v>16</v>
      </c>
      <c r="C141" s="11"/>
      <c r="D141" s="11"/>
      <c r="E141" s="11"/>
      <c r="F141" s="11"/>
    </row>
    <row r="142" spans="2:6">
      <c r="B142" s="6" t="s">
        <v>17</v>
      </c>
      <c r="C142" s="13">
        <v>0.92300000000000004</v>
      </c>
      <c r="D142" s="13">
        <v>0.92300000000000004</v>
      </c>
      <c r="E142" s="13">
        <v>0.92300000000000004</v>
      </c>
      <c r="F142" s="13">
        <v>0.92300000000000004</v>
      </c>
    </row>
    <row r="143" spans="2:6" ht="15.75">
      <c r="B143" s="5" t="s">
        <v>18</v>
      </c>
      <c r="C143" s="68">
        <f>C139/(C140*C142)</f>
        <v>54.729834760423579</v>
      </c>
      <c r="D143" s="68">
        <f>D139/(D140*D142)</f>
        <v>53.858798532135737</v>
      </c>
      <c r="E143" s="68">
        <f>E139/(E140*E142)</f>
        <v>47.171602754271603</v>
      </c>
      <c r="F143" s="68">
        <f>F139/(F140*F142)</f>
        <v>43.736362836695449</v>
      </c>
    </row>
    <row r="146" spans="2:6">
      <c r="B146" s="2"/>
      <c r="C146" s="333" t="s">
        <v>33</v>
      </c>
      <c r="D146" s="334"/>
      <c r="E146" s="331"/>
      <c r="F146" s="364"/>
    </row>
    <row r="147" spans="2:6">
      <c r="B147" s="3"/>
      <c r="C147" s="335" t="s">
        <v>20</v>
      </c>
      <c r="D147" s="335" t="s">
        <v>21</v>
      </c>
      <c r="E147" s="371"/>
      <c r="F147" s="371"/>
    </row>
    <row r="148" spans="2:6">
      <c r="B148" s="3"/>
      <c r="C148" s="336"/>
      <c r="D148" s="336"/>
      <c r="E148" s="372"/>
      <c r="F148" s="371"/>
    </row>
    <row r="149" spans="2:6">
      <c r="B149" s="4"/>
      <c r="C149" s="337"/>
      <c r="D149" s="337"/>
      <c r="E149" s="372"/>
      <c r="F149" s="371"/>
    </row>
    <row r="150" spans="2:6" ht="15.75">
      <c r="B150" s="5" t="s">
        <v>3</v>
      </c>
      <c r="C150" s="11"/>
      <c r="D150" s="11"/>
      <c r="E150" s="18"/>
      <c r="F150" s="18"/>
    </row>
    <row r="151" spans="2:6">
      <c r="B151" s="6" t="s">
        <v>4</v>
      </c>
      <c r="C151" s="7">
        <v>102660</v>
      </c>
      <c r="D151" s="7">
        <v>89112</v>
      </c>
      <c r="E151" s="19"/>
      <c r="F151" s="19"/>
    </row>
    <row r="152" spans="2:6">
      <c r="B152" s="6" t="s">
        <v>5</v>
      </c>
      <c r="C152" s="10">
        <v>0.14000000000000001</v>
      </c>
      <c r="D152" s="10">
        <v>0.14000000000000001</v>
      </c>
      <c r="E152" s="20"/>
      <c r="F152" s="20"/>
    </row>
    <row r="153" spans="2:6">
      <c r="B153" s="6" t="s">
        <v>6</v>
      </c>
      <c r="C153" s="7">
        <f>C151*C152</f>
        <v>14372.400000000001</v>
      </c>
      <c r="D153" s="7">
        <f>D151*D152</f>
        <v>12475.68</v>
      </c>
      <c r="E153" s="19"/>
      <c r="F153" s="19"/>
    </row>
    <row r="154" spans="2:6">
      <c r="B154" s="6" t="s">
        <v>7</v>
      </c>
      <c r="C154" s="7">
        <f>C151+C153</f>
        <v>117032.4</v>
      </c>
      <c r="D154" s="7">
        <f>D151+D153</f>
        <v>101587.68</v>
      </c>
      <c r="E154" s="19"/>
      <c r="F154" s="19"/>
    </row>
    <row r="155" spans="2:6">
      <c r="B155" s="6" t="s">
        <v>8</v>
      </c>
      <c r="C155" s="7">
        <f>C154*0.302</f>
        <v>35343.784799999994</v>
      </c>
      <c r="D155" s="7">
        <f>D154*0.302</f>
        <v>30679.479359999998</v>
      </c>
      <c r="E155" s="19"/>
      <c r="F155" s="19"/>
    </row>
    <row r="156" spans="2:6">
      <c r="B156" s="6" t="s">
        <v>9</v>
      </c>
      <c r="C156" s="7">
        <v>335600</v>
      </c>
      <c r="D156" s="7">
        <v>335600</v>
      </c>
      <c r="E156" s="19"/>
      <c r="F156" s="19"/>
    </row>
    <row r="157" spans="2:6">
      <c r="B157" s="6" t="s">
        <v>10</v>
      </c>
      <c r="C157" s="7">
        <f>C154+C155+C156</f>
        <v>487976.18479999999</v>
      </c>
      <c r="D157" s="7">
        <f>D154+D155+D156</f>
        <v>467867.15935999999</v>
      </c>
      <c r="E157" s="19"/>
      <c r="F157" s="19"/>
    </row>
    <row r="158" spans="2:6" ht="15.75">
      <c r="B158" s="5" t="s">
        <v>11</v>
      </c>
      <c r="C158" s="11"/>
      <c r="D158" s="11"/>
      <c r="E158" s="18"/>
      <c r="F158" s="18"/>
    </row>
    <row r="159" spans="2:6">
      <c r="B159" s="6" t="s">
        <v>12</v>
      </c>
      <c r="C159" s="10">
        <v>1.1200000000000001</v>
      </c>
      <c r="D159" s="10">
        <v>1.1200000000000001</v>
      </c>
      <c r="E159" s="20"/>
      <c r="F159" s="20"/>
    </row>
    <row r="160" spans="2:6">
      <c r="B160" s="6" t="s">
        <v>13</v>
      </c>
      <c r="C160" s="7">
        <f>C151*C159</f>
        <v>114979.20000000001</v>
      </c>
      <c r="D160" s="7">
        <f>D151*D159</f>
        <v>99805.440000000002</v>
      </c>
      <c r="E160" s="19"/>
      <c r="F160" s="19"/>
    </row>
    <row r="161" spans="2:6">
      <c r="B161" s="6" t="s">
        <v>14</v>
      </c>
      <c r="C161" s="7">
        <f>C157+C160</f>
        <v>602955.3848</v>
      </c>
      <c r="D161" s="7">
        <f>D157+D160</f>
        <v>567672.59935999999</v>
      </c>
      <c r="E161" s="19"/>
      <c r="F161" s="19"/>
    </row>
    <row r="162" spans="2:6" ht="26.25">
      <c r="B162" s="9" t="s">
        <v>15</v>
      </c>
      <c r="C162" s="11">
        <v>7611</v>
      </c>
      <c r="D162" s="11">
        <v>7611</v>
      </c>
      <c r="E162" s="18"/>
      <c r="F162" s="18"/>
    </row>
    <row r="163" spans="2:6">
      <c r="B163" s="6" t="s">
        <v>16</v>
      </c>
      <c r="C163" s="11"/>
      <c r="D163" s="11"/>
      <c r="E163" s="18"/>
      <c r="F163" s="18"/>
    </row>
    <row r="164" spans="2:6">
      <c r="B164" s="6" t="s">
        <v>17</v>
      </c>
      <c r="C164" s="13">
        <v>0.92300000000000004</v>
      </c>
      <c r="D164" s="13">
        <v>0.92300000000000004</v>
      </c>
      <c r="E164" s="21"/>
      <c r="F164" s="21"/>
    </row>
    <row r="165" spans="2:6" ht="15.75">
      <c r="B165" s="5" t="s">
        <v>18</v>
      </c>
      <c r="C165" s="68">
        <f>C161/(C162*C164)</f>
        <v>85.830522254027883</v>
      </c>
      <c r="D165" s="68">
        <f>D161/(D162*D164)</f>
        <v>80.808028090721734</v>
      </c>
      <c r="E165" s="21"/>
      <c r="F165" s="21"/>
    </row>
    <row r="168" spans="2:6">
      <c r="B168" s="1" t="s">
        <v>572</v>
      </c>
    </row>
    <row r="169" spans="2:6">
      <c r="B169" s="2"/>
      <c r="C169" s="333" t="s">
        <v>34</v>
      </c>
      <c r="D169" s="334"/>
      <c r="E169" s="333" t="s">
        <v>35</v>
      </c>
      <c r="F169" s="334"/>
    </row>
    <row r="170" spans="2:6" ht="15" customHeight="1">
      <c r="B170" s="3"/>
      <c r="C170" s="335" t="s">
        <v>20</v>
      </c>
      <c r="D170" s="335" t="s">
        <v>21</v>
      </c>
      <c r="E170" s="335" t="s">
        <v>20</v>
      </c>
      <c r="F170" s="335" t="s">
        <v>21</v>
      </c>
    </row>
    <row r="171" spans="2:6">
      <c r="B171" s="3"/>
      <c r="C171" s="336"/>
      <c r="D171" s="336"/>
      <c r="E171" s="336"/>
      <c r="F171" s="338"/>
    </row>
    <row r="172" spans="2:6">
      <c r="B172" s="4"/>
      <c r="C172" s="337"/>
      <c r="D172" s="337"/>
      <c r="E172" s="337"/>
      <c r="F172" s="339"/>
    </row>
    <row r="173" spans="2:6" ht="15.75">
      <c r="B173" s="5" t="s">
        <v>3</v>
      </c>
      <c r="C173" s="11"/>
      <c r="D173" s="12"/>
      <c r="E173" s="11"/>
      <c r="F173" s="11"/>
    </row>
    <row r="174" spans="2:6">
      <c r="B174" s="6" t="s">
        <v>4</v>
      </c>
      <c r="C174" s="7">
        <v>139572</v>
      </c>
      <c r="D174" s="7">
        <v>131040</v>
      </c>
      <c r="E174" s="7">
        <v>111660</v>
      </c>
      <c r="F174" s="7">
        <v>115320</v>
      </c>
    </row>
    <row r="175" spans="2:6">
      <c r="B175" s="6" t="s">
        <v>5</v>
      </c>
      <c r="C175" s="10">
        <v>0.14000000000000001</v>
      </c>
      <c r="D175" s="10">
        <v>0.14000000000000001</v>
      </c>
      <c r="E175" s="10">
        <v>0.14000000000000001</v>
      </c>
      <c r="F175" s="10">
        <v>0.14000000000000001</v>
      </c>
    </row>
    <row r="176" spans="2:6">
      <c r="B176" s="6" t="s">
        <v>6</v>
      </c>
      <c r="C176" s="7">
        <f>C174*C175</f>
        <v>19540.080000000002</v>
      </c>
      <c r="D176" s="7">
        <f>D174*D175</f>
        <v>18345.600000000002</v>
      </c>
      <c r="E176" s="7">
        <f>E174*E175</f>
        <v>15632.400000000001</v>
      </c>
      <c r="F176" s="7">
        <f>F174*F175</f>
        <v>16144.800000000001</v>
      </c>
    </row>
    <row r="177" spans="2:6">
      <c r="B177" s="6" t="s">
        <v>7</v>
      </c>
      <c r="C177" s="7">
        <f>C174+C176</f>
        <v>159112.08000000002</v>
      </c>
      <c r="D177" s="7">
        <f>D174+D176</f>
        <v>149385.60000000001</v>
      </c>
      <c r="E177" s="7">
        <f>E174+E176</f>
        <v>127292.4</v>
      </c>
      <c r="F177" s="7">
        <f>F174+F176</f>
        <v>131464.79999999999</v>
      </c>
    </row>
    <row r="178" spans="2:6">
      <c r="B178" s="6" t="s">
        <v>8</v>
      </c>
      <c r="C178" s="7">
        <f>C177*0.302</f>
        <v>48051.848160000001</v>
      </c>
      <c r="D178" s="7">
        <f>D177*0.302</f>
        <v>45114.451200000003</v>
      </c>
      <c r="E178" s="7">
        <f>E177*0.302</f>
        <v>38442.304799999998</v>
      </c>
      <c r="F178" s="7">
        <f>F177*0.302</f>
        <v>39702.369599999998</v>
      </c>
    </row>
    <row r="179" spans="2:6">
      <c r="B179" s="6" t="s">
        <v>9</v>
      </c>
      <c r="C179" s="7">
        <v>1246260</v>
      </c>
      <c r="D179" s="7">
        <v>1246260</v>
      </c>
      <c r="E179" s="7">
        <v>61680</v>
      </c>
      <c r="F179" s="7">
        <v>69310</v>
      </c>
    </row>
    <row r="180" spans="2:6">
      <c r="B180" s="6" t="s">
        <v>10</v>
      </c>
      <c r="C180" s="7">
        <f>C177+C178+C179</f>
        <v>1453423.9281600001</v>
      </c>
      <c r="D180" s="7">
        <f>D177+D178+D179</f>
        <v>1440760.0512000001</v>
      </c>
      <c r="E180" s="7">
        <f>E177+E178+E179</f>
        <v>227414.70480000001</v>
      </c>
      <c r="F180" s="7">
        <f>F177+F178+F179</f>
        <v>240477.16959999999</v>
      </c>
    </row>
    <row r="181" spans="2:6" ht="15.75">
      <c r="B181" s="5" t="s">
        <v>11</v>
      </c>
      <c r="C181" s="11"/>
      <c r="D181" s="11"/>
      <c r="E181" s="11"/>
      <c r="F181" s="11"/>
    </row>
    <row r="182" spans="2:6">
      <c r="B182" s="6" t="s">
        <v>12</v>
      </c>
      <c r="C182" s="10">
        <v>1.1200000000000001</v>
      </c>
      <c r="D182" s="10">
        <v>1.1200000000000001</v>
      </c>
      <c r="E182" s="10">
        <v>1.26</v>
      </c>
      <c r="F182" s="10">
        <v>1.26</v>
      </c>
    </row>
    <row r="183" spans="2:6">
      <c r="B183" s="6" t="s">
        <v>13</v>
      </c>
      <c r="C183" s="7">
        <f>C174*C182</f>
        <v>156320.64000000001</v>
      </c>
      <c r="D183" s="7">
        <f>D174*D182</f>
        <v>146764.80000000002</v>
      </c>
      <c r="E183" s="7">
        <f>E174*E182</f>
        <v>140691.6</v>
      </c>
      <c r="F183" s="7">
        <f>F174*F182</f>
        <v>145303.20000000001</v>
      </c>
    </row>
    <row r="184" spans="2:6">
      <c r="B184" s="6" t="s">
        <v>14</v>
      </c>
      <c r="C184" s="7">
        <f>C180+C183</f>
        <v>1609744.5681600003</v>
      </c>
      <c r="D184" s="7">
        <f>D180+D183</f>
        <v>1587524.8512000002</v>
      </c>
      <c r="E184" s="7">
        <f>E180+E183</f>
        <v>368106.30480000004</v>
      </c>
      <c r="F184" s="7">
        <f>F180+F183</f>
        <v>385780.36959999998</v>
      </c>
    </row>
    <row r="185" spans="2:6" ht="26.25">
      <c r="B185" s="9" t="s">
        <v>15</v>
      </c>
      <c r="C185" s="11">
        <v>6697</v>
      </c>
      <c r="D185" s="11">
        <v>6697</v>
      </c>
      <c r="E185" s="11">
        <v>4608</v>
      </c>
      <c r="F185" s="11">
        <v>4608</v>
      </c>
    </row>
    <row r="186" spans="2:6">
      <c r="B186" s="6" t="s">
        <v>16</v>
      </c>
      <c r="C186" s="11"/>
      <c r="D186" s="11"/>
      <c r="E186" s="11"/>
      <c r="F186" s="11"/>
    </row>
    <row r="187" spans="2:6">
      <c r="B187" s="6" t="s">
        <v>17</v>
      </c>
      <c r="C187" s="13">
        <v>0.8</v>
      </c>
      <c r="D187" s="13">
        <v>0.8</v>
      </c>
      <c r="E187" s="13">
        <v>0.8</v>
      </c>
      <c r="F187" s="134">
        <v>0.8</v>
      </c>
    </row>
    <row r="188" spans="2:6" ht="15.75">
      <c r="B188" s="5" t="s">
        <v>18</v>
      </c>
      <c r="C188" s="65">
        <f>C184/(C185*C187)</f>
        <v>300.46001346871736</v>
      </c>
      <c r="D188" s="65">
        <f>D184/(D185*D187)</f>
        <v>296.31268687472004</v>
      </c>
      <c r="E188" s="76">
        <f>E184/(E185*E187)</f>
        <v>99.855225911458348</v>
      </c>
      <c r="F188" s="133">
        <f>F184/(F185*F187)</f>
        <v>104.6496228298611</v>
      </c>
    </row>
    <row r="192" spans="2:6">
      <c r="B192" s="2"/>
      <c r="C192" s="15" t="s">
        <v>36</v>
      </c>
      <c r="D192" s="17" t="s">
        <v>37</v>
      </c>
      <c r="E192" s="15" t="s">
        <v>38</v>
      </c>
      <c r="F192" s="14"/>
    </row>
    <row r="193" spans="2:6">
      <c r="B193" s="3"/>
      <c r="C193" s="335" t="s">
        <v>21</v>
      </c>
      <c r="D193" s="335" t="s">
        <v>21</v>
      </c>
      <c r="E193" s="335" t="s">
        <v>21</v>
      </c>
      <c r="F193" s="373"/>
    </row>
    <row r="194" spans="2:6">
      <c r="B194" s="3"/>
      <c r="C194" s="336"/>
      <c r="D194" s="336"/>
      <c r="E194" s="336"/>
      <c r="F194" s="373"/>
    </row>
    <row r="195" spans="2:6">
      <c r="B195" s="4"/>
      <c r="C195" s="337"/>
      <c r="D195" s="337"/>
      <c r="E195" s="337"/>
      <c r="F195" s="373"/>
    </row>
    <row r="196" spans="2:6" ht="15.75">
      <c r="B196" s="5" t="s">
        <v>3</v>
      </c>
      <c r="C196" s="11"/>
      <c r="D196" s="12"/>
      <c r="E196" s="11"/>
      <c r="F196" s="18"/>
    </row>
    <row r="197" spans="2:6">
      <c r="B197" s="6" t="s">
        <v>4</v>
      </c>
      <c r="C197" s="7">
        <v>149904</v>
      </c>
      <c r="D197" s="7">
        <v>115320</v>
      </c>
      <c r="E197" s="7">
        <v>111660</v>
      </c>
      <c r="F197" s="19"/>
    </row>
    <row r="198" spans="2:6">
      <c r="B198" s="6" t="s">
        <v>5</v>
      </c>
      <c r="C198" s="10">
        <v>0.14000000000000001</v>
      </c>
      <c r="D198" s="10">
        <v>0.14000000000000001</v>
      </c>
      <c r="E198" s="10">
        <v>0.14000000000000001</v>
      </c>
      <c r="F198" s="20"/>
    </row>
    <row r="199" spans="2:6">
      <c r="B199" s="6" t="s">
        <v>6</v>
      </c>
      <c r="C199" s="7">
        <f>C197*C198</f>
        <v>20986.560000000001</v>
      </c>
      <c r="D199" s="7">
        <f>D197*D198</f>
        <v>16144.800000000001</v>
      </c>
      <c r="E199" s="7">
        <f>E197*E198</f>
        <v>15632.400000000001</v>
      </c>
      <c r="F199" s="19"/>
    </row>
    <row r="200" spans="2:6">
      <c r="B200" s="6" t="s">
        <v>7</v>
      </c>
      <c r="C200" s="7">
        <f>C197+C199</f>
        <v>170890.56</v>
      </c>
      <c r="D200" s="7">
        <f>D197+D199</f>
        <v>131464.79999999999</v>
      </c>
      <c r="E200" s="7">
        <f>E197+E199</f>
        <v>127292.4</v>
      </c>
      <c r="F200" s="19"/>
    </row>
    <row r="201" spans="2:6">
      <c r="B201" s="6" t="s">
        <v>8</v>
      </c>
      <c r="C201" s="7">
        <f>C200*0.302</f>
        <v>51608.949119999997</v>
      </c>
      <c r="D201" s="7">
        <f>D200*0.302</f>
        <v>39702.369599999998</v>
      </c>
      <c r="E201" s="7">
        <f>E200*0.302</f>
        <v>38442.304799999998</v>
      </c>
      <c r="F201" s="19"/>
    </row>
    <row r="202" spans="2:6">
      <c r="B202" s="6" t="s">
        <v>9</v>
      </c>
      <c r="C202" s="7">
        <v>102391</v>
      </c>
      <c r="D202" s="7">
        <v>60230</v>
      </c>
      <c r="E202" s="7">
        <v>117827</v>
      </c>
      <c r="F202" s="19"/>
    </row>
    <row r="203" spans="2:6">
      <c r="B203" s="6" t="s">
        <v>10</v>
      </c>
      <c r="C203" s="7">
        <f>C200+C201+C202</f>
        <v>324890.50912</v>
      </c>
      <c r="D203" s="7">
        <f>D200+D201+D202</f>
        <v>231397.16959999999</v>
      </c>
      <c r="E203" s="7">
        <f>E200+E201+E202</f>
        <v>283561.70480000001</v>
      </c>
      <c r="F203" s="19"/>
    </row>
    <row r="204" spans="2:6" ht="15.75">
      <c r="B204" s="5" t="s">
        <v>11</v>
      </c>
      <c r="C204" s="11"/>
      <c r="D204" s="11"/>
      <c r="E204" s="11"/>
      <c r="F204" s="18"/>
    </row>
    <row r="205" spans="2:6">
      <c r="B205" s="6" t="s">
        <v>12</v>
      </c>
      <c r="C205" s="10">
        <v>1.1200000000000001</v>
      </c>
      <c r="D205" s="10">
        <v>1.1200000000000001</v>
      </c>
      <c r="E205" s="10">
        <v>1.1200000000000001</v>
      </c>
      <c r="F205" s="20"/>
    </row>
    <row r="206" spans="2:6">
      <c r="B206" s="6" t="s">
        <v>13</v>
      </c>
      <c r="C206" s="7">
        <f>C197*C205</f>
        <v>167892.48000000001</v>
      </c>
      <c r="D206" s="7">
        <f>D197*D205</f>
        <v>129158.40000000001</v>
      </c>
      <c r="E206" s="7">
        <f>E197*E205</f>
        <v>125059.20000000001</v>
      </c>
      <c r="F206" s="19"/>
    </row>
    <row r="207" spans="2:6">
      <c r="B207" s="6" t="s">
        <v>14</v>
      </c>
      <c r="C207" s="7">
        <f>C203+C206</f>
        <v>492782.98912000004</v>
      </c>
      <c r="D207" s="7">
        <f>D203+D206</f>
        <v>360555.56959999999</v>
      </c>
      <c r="E207" s="7">
        <f>E203+E206</f>
        <v>408620.90480000002</v>
      </c>
      <c r="F207" s="19"/>
    </row>
    <row r="208" spans="2:6" ht="26.25">
      <c r="B208" s="9" t="s">
        <v>15</v>
      </c>
      <c r="C208" s="11">
        <v>9906</v>
      </c>
      <c r="D208" s="11">
        <v>9906</v>
      </c>
      <c r="E208" s="11">
        <v>9906</v>
      </c>
      <c r="F208" s="18"/>
    </row>
    <row r="209" spans="2:12">
      <c r="B209" s="6" t="s">
        <v>16</v>
      </c>
      <c r="C209" s="11"/>
      <c r="D209" s="11"/>
      <c r="E209" s="11"/>
      <c r="F209" s="18"/>
    </row>
    <row r="210" spans="2:12">
      <c r="B210" s="6" t="s">
        <v>17</v>
      </c>
      <c r="C210" s="13">
        <v>0.8</v>
      </c>
      <c r="D210" s="13">
        <v>0.9</v>
      </c>
      <c r="E210" s="13">
        <v>0.8</v>
      </c>
      <c r="F210" s="21"/>
    </row>
    <row r="211" spans="2:12" ht="15.75">
      <c r="B211" s="5" t="s">
        <v>18</v>
      </c>
      <c r="C211" s="76">
        <f>C207/(C208*C210)</f>
        <v>62.182388088027459</v>
      </c>
      <c r="D211" s="76">
        <f>D207/(D208*D210)</f>
        <v>40.441883661978153</v>
      </c>
      <c r="E211" s="76">
        <f>E207/(E208*E210)</f>
        <v>51.562298707853827</v>
      </c>
      <c r="F211" s="21"/>
    </row>
    <row r="213" spans="2:12">
      <c r="B213" s="1" t="s">
        <v>67</v>
      </c>
      <c r="C213" s="1"/>
      <c r="D213" s="1"/>
      <c r="E213" s="1"/>
    </row>
    <row r="215" spans="2:12">
      <c r="B215" s="44"/>
      <c r="C215" s="346" t="s">
        <v>73</v>
      </c>
      <c r="D215" s="347"/>
      <c r="E215" s="343"/>
      <c r="F215" s="44" t="s">
        <v>236</v>
      </c>
      <c r="G215" s="87" t="s">
        <v>186</v>
      </c>
      <c r="H215" s="73"/>
      <c r="I215" s="85" t="s">
        <v>68</v>
      </c>
      <c r="J215" s="348"/>
      <c r="K215" s="349"/>
      <c r="L215" s="49"/>
    </row>
    <row r="216" spans="2:12">
      <c r="B216" s="40" t="s">
        <v>70</v>
      </c>
      <c r="C216" s="44" t="s">
        <v>53</v>
      </c>
      <c r="D216" s="44" t="s">
        <v>71</v>
      </c>
      <c r="E216" s="44" t="s">
        <v>63</v>
      </c>
      <c r="F216" s="88">
        <v>0.2</v>
      </c>
      <c r="G216" s="36"/>
      <c r="H216" s="49"/>
      <c r="I216" s="84" t="s">
        <v>72</v>
      </c>
      <c r="J216" s="49"/>
      <c r="K216" s="49"/>
      <c r="L216" s="49"/>
    </row>
    <row r="217" spans="2:12">
      <c r="B217" s="40" t="s">
        <v>76</v>
      </c>
      <c r="C217" s="47">
        <v>0.7</v>
      </c>
      <c r="D217" s="41">
        <f>E211</f>
        <v>51.562298707853827</v>
      </c>
      <c r="E217" s="41">
        <f>C217*D217</f>
        <v>36.093609095497676</v>
      </c>
      <c r="F217" s="41">
        <f>E217*F216</f>
        <v>7.2187218190995353</v>
      </c>
      <c r="G217" s="41">
        <f>E217+F217</f>
        <v>43.312330914597212</v>
      </c>
      <c r="H217" s="50"/>
      <c r="I217" s="48"/>
      <c r="J217" s="51"/>
      <c r="K217" s="50"/>
      <c r="L217" s="50"/>
    </row>
    <row r="218" spans="2:12" ht="15.75" customHeight="1">
      <c r="B218" s="40" t="s">
        <v>77</v>
      </c>
      <c r="C218" s="47">
        <v>0.5</v>
      </c>
      <c r="D218" s="41">
        <f>C211</f>
        <v>62.182388088027459</v>
      </c>
      <c r="E218" s="41">
        <f>C218*D218</f>
        <v>31.091194044013729</v>
      </c>
      <c r="F218" s="41">
        <f>E218*F216</f>
        <v>6.218238808802746</v>
      </c>
      <c r="G218" s="41">
        <f>E218+F218</f>
        <v>37.309432852816478</v>
      </c>
      <c r="H218" s="50"/>
      <c r="I218" s="48"/>
      <c r="J218" s="51"/>
      <c r="K218" s="50"/>
      <c r="L218" s="50"/>
    </row>
    <row r="219" spans="2:12">
      <c r="B219" s="40" t="s">
        <v>74</v>
      </c>
      <c r="C219" s="47"/>
      <c r="D219" s="41"/>
      <c r="E219" s="41"/>
      <c r="F219" s="44"/>
      <c r="G219" s="41"/>
      <c r="H219" s="50"/>
      <c r="I219" s="48"/>
      <c r="J219" s="51"/>
      <c r="K219" s="50"/>
      <c r="L219" s="50"/>
    </row>
    <row r="220" spans="2:12">
      <c r="B220" s="40" t="s">
        <v>82</v>
      </c>
      <c r="C220" s="47">
        <v>1.5</v>
      </c>
      <c r="D220" s="41">
        <f>C211</f>
        <v>62.182388088027459</v>
      </c>
      <c r="E220" s="41">
        <f>D220*C220</f>
        <v>93.273582132041184</v>
      </c>
      <c r="F220" s="41">
        <f>E220*F216</f>
        <v>18.654716426408239</v>
      </c>
      <c r="G220" s="41">
        <f>E220+F220</f>
        <v>111.92829855844943</v>
      </c>
      <c r="H220" s="50"/>
      <c r="I220" s="48"/>
      <c r="J220" s="51"/>
      <c r="K220" s="50"/>
      <c r="L220" s="50"/>
    </row>
    <row r="221" spans="2:12">
      <c r="B221" s="40" t="s">
        <v>78</v>
      </c>
      <c r="C221" s="47"/>
      <c r="D221" s="41"/>
      <c r="E221" s="41"/>
      <c r="F221" s="48"/>
      <c r="G221" s="41"/>
      <c r="H221" s="50"/>
      <c r="I221" s="48"/>
      <c r="J221" s="51"/>
      <c r="K221" s="50"/>
      <c r="L221" s="50"/>
    </row>
    <row r="222" spans="2:12">
      <c r="B222" s="40" t="s">
        <v>81</v>
      </c>
      <c r="C222" s="47">
        <v>3</v>
      </c>
      <c r="D222" s="41">
        <f>C211</f>
        <v>62.182388088027459</v>
      </c>
      <c r="E222" s="41">
        <f>D222*C222</f>
        <v>186.54716426408237</v>
      </c>
      <c r="F222" s="41">
        <f>E222*F216</f>
        <v>37.309432852816478</v>
      </c>
      <c r="G222" s="41">
        <f>E222+F222</f>
        <v>223.85659711689885</v>
      </c>
      <c r="H222" s="50"/>
      <c r="I222" s="48"/>
      <c r="J222" s="51"/>
      <c r="K222" s="50"/>
      <c r="L222" s="50"/>
    </row>
    <row r="223" spans="2:12" ht="15" customHeight="1">
      <c r="B223" s="40" t="s">
        <v>75</v>
      </c>
      <c r="C223" s="47"/>
      <c r="D223" s="41"/>
      <c r="E223" s="41"/>
      <c r="F223" s="48"/>
      <c r="G223" s="41"/>
      <c r="H223" s="49"/>
      <c r="I223" s="85"/>
      <c r="J223" s="49"/>
      <c r="K223" s="49"/>
      <c r="L223" s="49"/>
    </row>
    <row r="224" spans="2:12">
      <c r="B224" s="40" t="s">
        <v>79</v>
      </c>
      <c r="C224" s="16">
        <v>0.5</v>
      </c>
      <c r="D224" s="83">
        <f>C211</f>
        <v>62.182388088027459</v>
      </c>
      <c r="E224" s="83">
        <f>D224*C224</f>
        <v>31.091194044013729</v>
      </c>
      <c r="F224" s="83">
        <f>E224*F216</f>
        <v>6.218238808802746</v>
      </c>
      <c r="G224" s="83">
        <f>E224+F224</f>
        <v>37.309432852816478</v>
      </c>
      <c r="H224" s="46"/>
      <c r="I224" s="86"/>
    </row>
    <row r="225" spans="2:9">
      <c r="B225" s="40" t="s">
        <v>78</v>
      </c>
      <c r="C225" s="16"/>
      <c r="D225" s="16"/>
      <c r="E225" s="83"/>
      <c r="F225" s="83"/>
      <c r="G225" s="83"/>
      <c r="H225" s="46"/>
      <c r="I225" s="86"/>
    </row>
    <row r="226" spans="2:9">
      <c r="B226" s="40" t="s">
        <v>237</v>
      </c>
      <c r="C226" s="16">
        <v>0.7</v>
      </c>
      <c r="D226" s="83">
        <f>C211</f>
        <v>62.182388088027459</v>
      </c>
      <c r="E226" s="83">
        <f>D226*C226</f>
        <v>43.527671661619216</v>
      </c>
      <c r="F226" s="83">
        <f>E226*F216</f>
        <v>8.7055343323238432</v>
      </c>
      <c r="G226" s="83">
        <f>E226+F226</f>
        <v>52.233205993943059</v>
      </c>
      <c r="H226" s="46"/>
      <c r="I226" s="86"/>
    </row>
    <row r="227" spans="2:9">
      <c r="B227" s="40" t="s">
        <v>78</v>
      </c>
      <c r="C227" s="16"/>
      <c r="D227" s="16"/>
      <c r="E227" s="83"/>
      <c r="F227" s="83"/>
      <c r="G227" s="83"/>
      <c r="H227" s="46"/>
      <c r="I227" s="86"/>
    </row>
    <row r="228" spans="2:9">
      <c r="B228" s="40" t="s">
        <v>80</v>
      </c>
      <c r="C228" s="16">
        <v>2.2000000000000002</v>
      </c>
      <c r="D228" s="83">
        <f>C211</f>
        <v>62.182388088027459</v>
      </c>
      <c r="E228" s="83">
        <f>D228*C228</f>
        <v>136.80125379366041</v>
      </c>
      <c r="F228" s="83">
        <f>E228*F216</f>
        <v>27.360250758732082</v>
      </c>
      <c r="G228" s="83">
        <f>E228+F228</f>
        <v>164.1615045523925</v>
      </c>
      <c r="H228" s="46"/>
      <c r="I228" s="86"/>
    </row>
    <row r="229" spans="2:9" ht="14.25" customHeight="1">
      <c r="B229" s="40" t="s">
        <v>75</v>
      </c>
      <c r="C229" s="16"/>
      <c r="D229" s="16"/>
      <c r="E229" s="83"/>
      <c r="F229" s="83"/>
      <c r="G229" s="83"/>
      <c r="H229" s="46"/>
      <c r="I229" s="86"/>
    </row>
    <row r="230" spans="2:9" ht="14.25" customHeight="1">
      <c r="B230" s="40" t="s">
        <v>83</v>
      </c>
      <c r="C230" s="16">
        <v>0.3</v>
      </c>
      <c r="D230" s="83">
        <f>D211</f>
        <v>40.441883661978153</v>
      </c>
      <c r="E230" s="83">
        <f>D230*C230</f>
        <v>12.132565098593446</v>
      </c>
      <c r="F230" s="83">
        <f>E230*F216</f>
        <v>2.4265130197186893</v>
      </c>
      <c r="G230" s="83">
        <f>E230+F230</f>
        <v>14.559078118312135</v>
      </c>
      <c r="H230" s="46"/>
      <c r="I230" s="86"/>
    </row>
    <row r="231" spans="2:9" ht="14.25" customHeight="1">
      <c r="B231" s="40" t="s">
        <v>84</v>
      </c>
      <c r="C231" s="16"/>
      <c r="D231" s="16"/>
      <c r="E231" s="83"/>
      <c r="F231" s="83"/>
      <c r="G231" s="83"/>
      <c r="H231" s="46"/>
      <c r="I231" s="86"/>
    </row>
    <row r="232" spans="2:9">
      <c r="B232" s="40" t="s">
        <v>85</v>
      </c>
      <c r="C232" s="16">
        <v>0.2</v>
      </c>
      <c r="D232" s="83">
        <f>D211</f>
        <v>40.441883661978153</v>
      </c>
      <c r="E232" s="83">
        <f>C232*D232</f>
        <v>8.0883767323956306</v>
      </c>
      <c r="F232" s="83">
        <f>E232*F216</f>
        <v>1.6176753464791263</v>
      </c>
      <c r="G232" s="83">
        <f>E232+F232</f>
        <v>9.7060520788747571</v>
      </c>
      <c r="H232" s="46"/>
      <c r="I232" s="86"/>
    </row>
    <row r="233" spans="2:9">
      <c r="B233" s="40" t="s">
        <v>86</v>
      </c>
      <c r="C233" s="16">
        <v>0.25</v>
      </c>
      <c r="D233" s="83">
        <f>D211</f>
        <v>40.441883661978153</v>
      </c>
      <c r="E233" s="83">
        <f>D233*C233</f>
        <v>10.110470915494538</v>
      </c>
      <c r="F233" s="83">
        <f>E233*F216</f>
        <v>2.0220941830989076</v>
      </c>
      <c r="G233" s="83">
        <f>E233+F233</f>
        <v>12.132565098593446</v>
      </c>
      <c r="H233" s="46"/>
      <c r="I233" s="86"/>
    </row>
    <row r="234" spans="2:9" ht="16.5" customHeight="1">
      <c r="B234" s="40" t="s">
        <v>87</v>
      </c>
      <c r="C234" s="16">
        <v>4</v>
      </c>
      <c r="D234" s="83">
        <f>C211</f>
        <v>62.182388088027459</v>
      </c>
      <c r="E234" s="83">
        <f>D234*C234</f>
        <v>248.72955235210983</v>
      </c>
      <c r="F234" s="83">
        <f>E234*F216</f>
        <v>49.745910470421968</v>
      </c>
      <c r="G234" s="83">
        <f>E234+F234</f>
        <v>298.47546282253182</v>
      </c>
      <c r="H234" s="46"/>
      <c r="I234" s="86"/>
    </row>
    <row r="235" spans="2:9">
      <c r="B235" s="40" t="s">
        <v>88</v>
      </c>
      <c r="C235" s="16"/>
      <c r="D235" s="16"/>
      <c r="E235" s="83"/>
      <c r="F235" s="83"/>
      <c r="G235" s="83"/>
      <c r="H235" s="46"/>
      <c r="I235" s="86"/>
    </row>
    <row r="236" spans="2:9">
      <c r="B236" s="40" t="s">
        <v>89</v>
      </c>
      <c r="C236" s="16">
        <v>0.7</v>
      </c>
      <c r="D236" s="83">
        <f>C211</f>
        <v>62.182388088027459</v>
      </c>
      <c r="E236" s="83">
        <f>D236*C236</f>
        <v>43.527671661619216</v>
      </c>
      <c r="F236" s="83">
        <f>E236*F216</f>
        <v>8.7055343323238432</v>
      </c>
      <c r="G236" s="83">
        <f>E236+F236</f>
        <v>52.233205993943059</v>
      </c>
      <c r="H236" s="46"/>
      <c r="I236" s="86"/>
    </row>
    <row r="237" spans="2:9" ht="13.5" customHeight="1">
      <c r="B237" s="40" t="s">
        <v>90</v>
      </c>
      <c r="C237" s="16"/>
      <c r="D237" s="16"/>
      <c r="E237" s="83"/>
      <c r="F237" s="83"/>
      <c r="G237" s="83"/>
      <c r="H237" s="46"/>
      <c r="I237" s="86"/>
    </row>
    <row r="238" spans="2:9" ht="17.25" customHeight="1">
      <c r="B238" s="40" t="s">
        <v>91</v>
      </c>
      <c r="C238" s="16">
        <v>2.2000000000000002</v>
      </c>
      <c r="D238" s="83">
        <f>C211</f>
        <v>62.182388088027459</v>
      </c>
      <c r="E238" s="83">
        <f>D238*C238</f>
        <v>136.80125379366041</v>
      </c>
      <c r="F238" s="83">
        <f>E238*F216</f>
        <v>27.360250758732082</v>
      </c>
      <c r="G238" s="83">
        <f>E238+F238</f>
        <v>164.1615045523925</v>
      </c>
      <c r="H238" s="46"/>
      <c r="I238" s="86"/>
    </row>
    <row r="239" spans="2:9" ht="14.25" customHeight="1">
      <c r="B239" s="40" t="s">
        <v>92</v>
      </c>
      <c r="C239" s="16"/>
      <c r="D239" s="16"/>
      <c r="E239" s="16"/>
      <c r="F239" s="83"/>
      <c r="G239" s="83"/>
      <c r="H239" s="46"/>
      <c r="I239" s="86"/>
    </row>
    <row r="240" spans="2:9">
      <c r="B240" s="52"/>
      <c r="H240" s="46"/>
    </row>
    <row r="241" spans="2:6">
      <c r="B241" s="1" t="s">
        <v>41</v>
      </c>
      <c r="C241" s="1"/>
      <c r="D241" s="1"/>
      <c r="E241" s="1"/>
    </row>
    <row r="242" spans="2:6">
      <c r="B242" s="1" t="s">
        <v>39</v>
      </c>
      <c r="C242" s="1"/>
      <c r="D242" s="1"/>
      <c r="E242" s="1"/>
    </row>
    <row r="243" spans="2:6">
      <c r="B243" s="1" t="s">
        <v>40</v>
      </c>
      <c r="C243" s="1"/>
      <c r="D243" s="1"/>
      <c r="E243" s="1"/>
    </row>
    <row r="245" spans="2:6">
      <c r="B245" s="2"/>
      <c r="C245" s="333" t="s">
        <v>42</v>
      </c>
      <c r="D245" s="334"/>
      <c r="E245" s="333" t="s">
        <v>43</v>
      </c>
      <c r="F245" s="334"/>
    </row>
    <row r="246" spans="2:6" ht="15" customHeight="1">
      <c r="B246" s="3"/>
      <c r="C246" s="335" t="s">
        <v>20</v>
      </c>
      <c r="D246" s="335" t="s">
        <v>21</v>
      </c>
      <c r="E246" s="335" t="s">
        <v>20</v>
      </c>
      <c r="F246" s="335" t="s">
        <v>21</v>
      </c>
    </row>
    <row r="247" spans="2:6">
      <c r="B247" s="3"/>
      <c r="C247" s="336"/>
      <c r="D247" s="336"/>
      <c r="E247" s="336"/>
      <c r="F247" s="338"/>
    </row>
    <row r="248" spans="2:6">
      <c r="B248" s="4"/>
      <c r="C248" s="337"/>
      <c r="D248" s="337"/>
      <c r="E248" s="337"/>
      <c r="F248" s="339"/>
    </row>
    <row r="249" spans="2:6" ht="15" customHeight="1">
      <c r="B249" s="5" t="s">
        <v>3</v>
      </c>
      <c r="C249" s="11"/>
      <c r="D249" s="12"/>
      <c r="E249" s="11"/>
      <c r="F249" s="11"/>
    </row>
    <row r="250" spans="2:6">
      <c r="B250" s="6" t="s">
        <v>4</v>
      </c>
      <c r="C250" s="7">
        <v>121572</v>
      </c>
      <c r="D250" s="7">
        <v>123552</v>
      </c>
      <c r="E250" s="7">
        <v>121572</v>
      </c>
      <c r="F250" s="7">
        <v>123552</v>
      </c>
    </row>
    <row r="251" spans="2:6">
      <c r="B251" s="6" t="s">
        <v>5</v>
      </c>
      <c r="C251" s="10">
        <v>0.14000000000000001</v>
      </c>
      <c r="D251" s="10">
        <v>0.14000000000000001</v>
      </c>
      <c r="E251" s="10">
        <v>0.14000000000000001</v>
      </c>
      <c r="F251" s="10">
        <v>0.14000000000000001</v>
      </c>
    </row>
    <row r="252" spans="2:6">
      <c r="B252" s="6" t="s">
        <v>6</v>
      </c>
      <c r="C252" s="7">
        <f>C250*C251</f>
        <v>17020.080000000002</v>
      </c>
      <c r="D252" s="7">
        <f>D250*D251</f>
        <v>17297.280000000002</v>
      </c>
      <c r="E252" s="7">
        <f>E250*E251</f>
        <v>17020.080000000002</v>
      </c>
      <c r="F252" s="7">
        <f>F250*F251</f>
        <v>17297.280000000002</v>
      </c>
    </row>
    <row r="253" spans="2:6">
      <c r="B253" s="6" t="s">
        <v>7</v>
      </c>
      <c r="C253" s="7">
        <f>C250+C252</f>
        <v>138592.08000000002</v>
      </c>
      <c r="D253" s="7">
        <f>D250+D252</f>
        <v>140849.28</v>
      </c>
      <c r="E253" s="7">
        <f>E250+E252</f>
        <v>138592.08000000002</v>
      </c>
      <c r="F253" s="7">
        <f>F250+F252</f>
        <v>140849.28</v>
      </c>
    </row>
    <row r="254" spans="2:6">
      <c r="B254" s="6" t="s">
        <v>8</v>
      </c>
      <c r="C254" s="7">
        <f>C253*0.302</f>
        <v>41854.80816</v>
      </c>
      <c r="D254" s="7">
        <f>D253*0.302</f>
        <v>42536.482559999997</v>
      </c>
      <c r="E254" s="7">
        <f>E253*0.302</f>
        <v>41854.80816</v>
      </c>
      <c r="F254" s="7">
        <f>F253*0.302</f>
        <v>42536.482559999997</v>
      </c>
    </row>
    <row r="255" spans="2:6">
      <c r="B255" s="6" t="s">
        <v>9</v>
      </c>
      <c r="C255" s="7">
        <v>54920</v>
      </c>
      <c r="D255" s="7">
        <v>54920</v>
      </c>
      <c r="E255" s="7">
        <v>41660</v>
      </c>
      <c r="F255" s="7">
        <v>41660</v>
      </c>
    </row>
    <row r="256" spans="2:6">
      <c r="B256" s="6" t="s">
        <v>10</v>
      </c>
      <c r="C256" s="7">
        <f>C253+C254+C255</f>
        <v>235366.88816000003</v>
      </c>
      <c r="D256" s="7">
        <f>D253+D254+D255</f>
        <v>238305.76256</v>
      </c>
      <c r="E256" s="7">
        <f>E253+E254+E255</f>
        <v>222106.88816000003</v>
      </c>
      <c r="F256" s="7">
        <f>F253+F254+F255</f>
        <v>225045.76256</v>
      </c>
    </row>
    <row r="257" spans="2:6" ht="15.75">
      <c r="B257" s="5" t="s">
        <v>11</v>
      </c>
      <c r="C257" s="11"/>
      <c r="D257" s="11"/>
      <c r="E257" s="11"/>
      <c r="F257" s="11"/>
    </row>
    <row r="258" spans="2:6">
      <c r="B258" s="6" t="s">
        <v>12</v>
      </c>
      <c r="C258" s="10">
        <v>1.1200000000000001</v>
      </c>
      <c r="D258" s="10">
        <v>1.1200000000000001</v>
      </c>
      <c r="E258" s="10">
        <v>1.1200000000000001</v>
      </c>
      <c r="F258" s="10">
        <v>1.1200000000000001</v>
      </c>
    </row>
    <row r="259" spans="2:6">
      <c r="B259" s="6" t="s">
        <v>13</v>
      </c>
      <c r="C259" s="7">
        <f>C250*C258</f>
        <v>136160.64000000001</v>
      </c>
      <c r="D259" s="7">
        <f>D250*D258</f>
        <v>138378.24000000002</v>
      </c>
      <c r="E259" s="7">
        <f>E250*E258</f>
        <v>136160.64000000001</v>
      </c>
      <c r="F259" s="7">
        <f>F250*F258</f>
        <v>138378.24000000002</v>
      </c>
    </row>
    <row r="260" spans="2:6">
      <c r="B260" s="6" t="s">
        <v>14</v>
      </c>
      <c r="C260" s="7">
        <f>C256+C259</f>
        <v>371527.52816000005</v>
      </c>
      <c r="D260" s="7">
        <f>D256+D259</f>
        <v>376684.00256000005</v>
      </c>
      <c r="E260" s="7">
        <f>E256+E259</f>
        <v>358267.52816000005</v>
      </c>
      <c r="F260" s="7">
        <f>F256+F259</f>
        <v>363424.00256000005</v>
      </c>
    </row>
    <row r="261" spans="2:6" ht="26.25">
      <c r="B261" s="9" t="s">
        <v>15</v>
      </c>
      <c r="C261" s="11">
        <v>7588</v>
      </c>
      <c r="D261" s="11">
        <v>7588</v>
      </c>
      <c r="E261" s="11">
        <v>7588</v>
      </c>
      <c r="F261" s="11">
        <v>7588</v>
      </c>
    </row>
    <row r="262" spans="2:6">
      <c r="B262" s="6" t="s">
        <v>16</v>
      </c>
      <c r="C262" s="11"/>
      <c r="D262" s="11"/>
      <c r="E262" s="11"/>
      <c r="F262" s="11"/>
    </row>
    <row r="263" spans="2:6">
      <c r="B263" s="6" t="s">
        <v>17</v>
      </c>
      <c r="C263" s="13">
        <v>0.85</v>
      </c>
      <c r="D263" s="13">
        <v>0.85</v>
      </c>
      <c r="E263" s="13">
        <v>0.85</v>
      </c>
      <c r="F263" s="13">
        <v>0.85</v>
      </c>
    </row>
    <row r="264" spans="2:6" ht="15.75">
      <c r="B264" s="5" t="s">
        <v>18</v>
      </c>
      <c r="C264" s="76">
        <f>C260/(C261*C263)</f>
        <v>57.602953294675807</v>
      </c>
      <c r="D264" s="76">
        <f>D260/(D261*D263)</f>
        <v>58.402431480045898</v>
      </c>
      <c r="E264" s="76">
        <f>E260/(E261*E263)</f>
        <v>55.547075593041647</v>
      </c>
      <c r="F264" s="76">
        <f>F260/(F261*F263)</f>
        <v>56.346553778411739</v>
      </c>
    </row>
    <row r="265" spans="2:6">
      <c r="B265" s="28"/>
      <c r="C265" s="78"/>
      <c r="D265" s="78"/>
      <c r="E265" s="78"/>
      <c r="F265" s="78"/>
    </row>
    <row r="266" spans="2:6">
      <c r="B266" s="28"/>
      <c r="C266" s="75"/>
      <c r="D266" s="75"/>
      <c r="E266" s="75"/>
      <c r="F266" s="75"/>
    </row>
    <row r="267" spans="2:6" ht="15.75">
      <c r="B267" s="89"/>
      <c r="C267" s="82"/>
      <c r="D267" s="82"/>
      <c r="E267" s="75"/>
      <c r="F267" s="75"/>
    </row>
    <row r="273" spans="2:11" ht="16.5">
      <c r="B273" s="22" t="s">
        <v>44</v>
      </c>
      <c r="C273" s="22"/>
      <c r="D273" s="22"/>
      <c r="E273" s="23"/>
      <c r="F273" s="24"/>
      <c r="G273" s="24"/>
      <c r="H273" s="24"/>
      <c r="I273" s="25"/>
      <c r="J273" s="25"/>
      <c r="K273" s="25"/>
    </row>
    <row r="274" spans="2:11" ht="16.5">
      <c r="B274" s="22" t="s">
        <v>1033</v>
      </c>
      <c r="C274" s="22"/>
      <c r="D274" s="22"/>
      <c r="E274" s="23"/>
      <c r="F274" s="24"/>
      <c r="G274" s="24"/>
      <c r="H274" s="24"/>
      <c r="I274" s="25"/>
      <c r="J274" s="25"/>
      <c r="K274" s="25"/>
    </row>
    <row r="275" spans="2:11">
      <c r="B275" s="2"/>
      <c r="C275" s="329" t="s">
        <v>45</v>
      </c>
      <c r="D275" s="367"/>
      <c r="E275" s="329" t="s">
        <v>46</v>
      </c>
      <c r="F275" s="330"/>
      <c r="G275" s="364"/>
      <c r="H275" s="364"/>
      <c r="I275" s="364"/>
      <c r="J275" s="364"/>
    </row>
    <row r="276" spans="2:11">
      <c r="B276" s="3"/>
      <c r="C276" s="331" t="s">
        <v>47</v>
      </c>
      <c r="D276" s="364"/>
      <c r="E276" s="331" t="s">
        <v>48</v>
      </c>
      <c r="F276" s="332"/>
      <c r="G276" s="364"/>
      <c r="H276" s="364"/>
      <c r="I276" s="364"/>
      <c r="J276" s="364"/>
    </row>
    <row r="277" spans="2:11">
      <c r="B277" s="3"/>
      <c r="C277" s="27"/>
      <c r="D277" s="28"/>
      <c r="E277" s="331" t="s">
        <v>49</v>
      </c>
      <c r="F277" s="332"/>
      <c r="G277" s="28"/>
      <c r="H277" s="28"/>
      <c r="I277" s="364"/>
      <c r="J277" s="364"/>
    </row>
    <row r="278" spans="2:11">
      <c r="B278" s="4"/>
      <c r="C278" s="29"/>
      <c r="D278" s="30"/>
      <c r="E278" s="365" t="s">
        <v>47</v>
      </c>
      <c r="F278" s="366"/>
      <c r="G278" s="28"/>
      <c r="H278" s="28"/>
      <c r="I278" s="364"/>
      <c r="J278" s="364"/>
    </row>
    <row r="279" spans="2:11" ht="15.75">
      <c r="B279" s="5" t="s">
        <v>3</v>
      </c>
      <c r="C279" s="324"/>
      <c r="D279" s="356"/>
      <c r="E279" s="356"/>
      <c r="F279" s="357"/>
      <c r="G279" s="358"/>
      <c r="H279" s="358"/>
      <c r="I279" s="358"/>
      <c r="J279" s="358"/>
    </row>
    <row r="280" spans="2:11">
      <c r="B280" s="6" t="s">
        <v>4</v>
      </c>
      <c r="C280" s="326">
        <v>134160</v>
      </c>
      <c r="D280" s="359"/>
      <c r="E280" s="359">
        <v>129389</v>
      </c>
      <c r="F280" s="360"/>
      <c r="G280" s="361"/>
      <c r="H280" s="361"/>
      <c r="I280" s="361"/>
      <c r="J280" s="361"/>
    </row>
    <row r="281" spans="2:11">
      <c r="B281" s="6" t="s">
        <v>5</v>
      </c>
      <c r="C281" s="327">
        <v>0.14000000000000001</v>
      </c>
      <c r="D281" s="353"/>
      <c r="E281" s="353">
        <v>0.14000000000000001</v>
      </c>
      <c r="F281" s="355"/>
      <c r="G281" s="362"/>
      <c r="H281" s="362"/>
      <c r="I281" s="362"/>
      <c r="J281" s="362"/>
    </row>
    <row r="282" spans="2:11">
      <c r="B282" s="6" t="s">
        <v>6</v>
      </c>
      <c r="C282" s="326">
        <f>C280*C281</f>
        <v>18782.400000000001</v>
      </c>
      <c r="D282" s="359"/>
      <c r="E282" s="359">
        <f>E280*E281</f>
        <v>18114.460000000003</v>
      </c>
      <c r="F282" s="360"/>
      <c r="G282" s="361"/>
      <c r="H282" s="361"/>
      <c r="I282" s="361"/>
      <c r="J282" s="361"/>
    </row>
    <row r="283" spans="2:11">
      <c r="B283" s="6" t="s">
        <v>7</v>
      </c>
      <c r="C283" s="326">
        <f>C280+C282</f>
        <v>152942.39999999999</v>
      </c>
      <c r="D283" s="359"/>
      <c r="E283" s="359">
        <f>E280+E282</f>
        <v>147503.46</v>
      </c>
      <c r="F283" s="360"/>
      <c r="G283" s="361"/>
      <c r="H283" s="361"/>
      <c r="I283" s="361"/>
      <c r="J283" s="361"/>
    </row>
    <row r="284" spans="2:11">
      <c r="B284" s="6" t="s">
        <v>8</v>
      </c>
      <c r="C284" s="326">
        <f>C283*0.302</f>
        <v>46188.604799999994</v>
      </c>
      <c r="D284" s="359"/>
      <c r="E284" s="359">
        <f>E283*0.302</f>
        <v>44546.044919999993</v>
      </c>
      <c r="F284" s="360"/>
      <c r="G284" s="361"/>
      <c r="H284" s="361"/>
      <c r="I284" s="361"/>
      <c r="J284" s="361"/>
    </row>
    <row r="285" spans="2:11">
      <c r="B285" s="6"/>
      <c r="C285" s="353"/>
      <c r="D285" s="355"/>
      <c r="E285" s="353"/>
      <c r="F285" s="355"/>
      <c r="G285" s="363"/>
      <c r="H285" s="362"/>
      <c r="I285" s="362"/>
      <c r="J285" s="362"/>
    </row>
    <row r="286" spans="2:11">
      <c r="B286" s="6" t="s">
        <v>9</v>
      </c>
      <c r="C286" s="326">
        <v>0</v>
      </c>
      <c r="D286" s="359"/>
      <c r="E286" s="359">
        <v>0</v>
      </c>
      <c r="F286" s="360"/>
      <c r="G286" s="361"/>
      <c r="H286" s="361"/>
      <c r="I286" s="361"/>
      <c r="J286" s="361"/>
    </row>
    <row r="287" spans="2:11">
      <c r="B287" s="6" t="s">
        <v>10</v>
      </c>
      <c r="C287" s="326">
        <f>C283+C284+C286</f>
        <v>199131.0048</v>
      </c>
      <c r="D287" s="359"/>
      <c r="E287" s="359">
        <f>E283+E284+E286</f>
        <v>192049.50491999998</v>
      </c>
      <c r="F287" s="360"/>
      <c r="G287" s="361"/>
      <c r="H287" s="361"/>
      <c r="I287" s="361"/>
      <c r="J287" s="361"/>
    </row>
    <row r="288" spans="2:11" ht="15.75">
      <c r="B288" s="5" t="s">
        <v>11</v>
      </c>
      <c r="C288" s="324"/>
      <c r="D288" s="356"/>
      <c r="E288" s="356"/>
      <c r="F288" s="357"/>
      <c r="G288" s="358"/>
      <c r="H288" s="358"/>
      <c r="I288" s="358"/>
      <c r="J288" s="358"/>
    </row>
    <row r="289" spans="2:11">
      <c r="B289" s="6" t="s">
        <v>12</v>
      </c>
      <c r="C289" s="327">
        <v>1.1200000000000001</v>
      </c>
      <c r="D289" s="353"/>
      <c r="E289" s="353">
        <v>1.1200000000000001</v>
      </c>
      <c r="F289" s="355"/>
      <c r="G289" s="362"/>
      <c r="H289" s="362"/>
      <c r="I289" s="362"/>
      <c r="J289" s="362"/>
    </row>
    <row r="290" spans="2:11">
      <c r="B290" s="6" t="s">
        <v>13</v>
      </c>
      <c r="C290" s="326">
        <f>C280*C289</f>
        <v>150259.20000000001</v>
      </c>
      <c r="D290" s="359"/>
      <c r="E290" s="359">
        <f>E280*E289</f>
        <v>144915.68000000002</v>
      </c>
      <c r="F290" s="360"/>
      <c r="G290" s="361"/>
      <c r="H290" s="361"/>
      <c r="I290" s="361"/>
      <c r="J290" s="361"/>
    </row>
    <row r="291" spans="2:11">
      <c r="B291" s="6" t="s">
        <v>14</v>
      </c>
      <c r="C291" s="326">
        <f>C287+C290</f>
        <v>349390.20480000001</v>
      </c>
      <c r="D291" s="359"/>
      <c r="E291" s="359">
        <f>E287+E290</f>
        <v>336965.18492000003</v>
      </c>
      <c r="F291" s="360"/>
      <c r="G291" s="361"/>
      <c r="H291" s="361"/>
      <c r="I291" s="361"/>
      <c r="J291" s="361"/>
    </row>
    <row r="292" spans="2:11">
      <c r="B292" s="6" t="s">
        <v>15</v>
      </c>
      <c r="C292" s="324">
        <v>5811</v>
      </c>
      <c r="D292" s="324"/>
      <c r="E292" s="356">
        <v>5811</v>
      </c>
      <c r="F292" s="357"/>
      <c r="G292" s="358"/>
      <c r="H292" s="358"/>
      <c r="I292" s="358"/>
      <c r="J292" s="358"/>
    </row>
    <row r="293" spans="2:11">
      <c r="B293" s="6" t="s">
        <v>16</v>
      </c>
      <c r="C293" s="324"/>
      <c r="D293" s="324"/>
      <c r="E293" s="356"/>
      <c r="F293" s="357"/>
      <c r="G293" s="358"/>
      <c r="H293" s="358"/>
      <c r="I293" s="358"/>
      <c r="J293" s="358"/>
    </row>
    <row r="294" spans="2:11">
      <c r="B294" s="6" t="s">
        <v>17</v>
      </c>
      <c r="C294" s="328">
        <v>0.9</v>
      </c>
      <c r="D294" s="328"/>
      <c r="E294" s="350">
        <v>0.9</v>
      </c>
      <c r="F294" s="351"/>
      <c r="G294" s="352"/>
      <c r="H294" s="352"/>
      <c r="I294" s="352"/>
      <c r="J294" s="352"/>
    </row>
    <row r="295" spans="2:11" ht="15.75">
      <c r="B295" s="5" t="s">
        <v>18</v>
      </c>
      <c r="C295" s="353">
        <f>C291/(C292*C294)</f>
        <v>66.80628784489187</v>
      </c>
      <c r="D295" s="354"/>
      <c r="E295" s="353">
        <f>E291/(E292*E294)</f>
        <v>64.43052160079543</v>
      </c>
      <c r="F295" s="355"/>
      <c r="G295" s="21"/>
      <c r="H295" s="21"/>
      <c r="I295" s="21"/>
      <c r="J295" s="21"/>
    </row>
    <row r="296" spans="2:11" ht="15.75">
      <c r="B296" s="31" t="s">
        <v>50</v>
      </c>
      <c r="C296" s="45"/>
      <c r="D296" s="32"/>
      <c r="E296" s="32"/>
      <c r="F296" s="32"/>
      <c r="G296" s="32"/>
      <c r="H296" s="32"/>
      <c r="I296" s="32"/>
      <c r="J296" s="21"/>
      <c r="K296" s="46"/>
    </row>
    <row r="297" spans="2:11" ht="15.75">
      <c r="B297" s="33" t="s">
        <v>51</v>
      </c>
      <c r="C297" s="34" t="s">
        <v>52</v>
      </c>
      <c r="D297" s="95" t="s">
        <v>402</v>
      </c>
      <c r="E297" s="341" t="s">
        <v>54</v>
      </c>
      <c r="F297" s="342"/>
      <c r="G297" s="342"/>
      <c r="H297" s="343"/>
      <c r="I297" s="344" t="s">
        <v>55</v>
      </c>
      <c r="J297" s="345"/>
      <c r="K297" s="340" t="s">
        <v>64</v>
      </c>
    </row>
    <row r="298" spans="2:11" ht="78.75">
      <c r="B298" s="33"/>
      <c r="C298" s="33" t="s">
        <v>56</v>
      </c>
      <c r="D298" s="33" t="s">
        <v>57</v>
      </c>
      <c r="E298" s="33" t="s">
        <v>58</v>
      </c>
      <c r="F298" s="33" t="s">
        <v>59</v>
      </c>
      <c r="G298" s="33" t="s">
        <v>1035</v>
      </c>
      <c r="H298" s="33" t="s">
        <v>61</v>
      </c>
      <c r="I298" s="37" t="s">
        <v>62</v>
      </c>
      <c r="J298" s="38" t="s">
        <v>63</v>
      </c>
      <c r="K298" s="337"/>
    </row>
    <row r="299" spans="2:11" ht="15.75">
      <c r="B299" s="33"/>
      <c r="C299" s="72">
        <f>C295</f>
        <v>66.80628784489187</v>
      </c>
      <c r="D299" s="72">
        <f>E295</f>
        <v>64.43052160079543</v>
      </c>
      <c r="E299" s="33"/>
      <c r="F299" s="33"/>
      <c r="G299" s="33"/>
      <c r="H299" s="33"/>
      <c r="I299" s="37"/>
      <c r="J299" s="38"/>
      <c r="K299" s="39"/>
    </row>
    <row r="300" spans="2:11">
      <c r="B300" s="115" t="s">
        <v>840</v>
      </c>
      <c r="C300" s="40">
        <v>2</v>
      </c>
      <c r="D300" s="40">
        <v>2.5</v>
      </c>
      <c r="E300" s="41">
        <f>C300*C299</f>
        <v>133.61257568978374</v>
      </c>
      <c r="F300" s="41">
        <f>D300*E295</f>
        <v>161.07630400198858</v>
      </c>
      <c r="G300" s="42">
        <v>174.03</v>
      </c>
      <c r="H300" s="41">
        <f>E300+F300+G300</f>
        <v>468.71887969177226</v>
      </c>
      <c r="I300" s="43"/>
      <c r="J300" s="41">
        <f>H300*I300/100</f>
        <v>0</v>
      </c>
      <c r="K300" s="41">
        <f>H300+J300</f>
        <v>468.71887969177226</v>
      </c>
    </row>
    <row r="301" spans="2:11">
      <c r="B301" s="115" t="s">
        <v>226</v>
      </c>
      <c r="C301" s="69">
        <v>1</v>
      </c>
      <c r="D301" s="69">
        <v>1</v>
      </c>
      <c r="E301" s="116">
        <f>C299*C301</f>
        <v>66.80628784489187</v>
      </c>
      <c r="F301" s="116">
        <f>D299*D301</f>
        <v>64.43052160079543</v>
      </c>
      <c r="G301" s="42">
        <v>174.03</v>
      </c>
      <c r="H301" s="116">
        <f>E301+F301+G301</f>
        <v>305.26680944568727</v>
      </c>
      <c r="I301" s="117"/>
      <c r="J301" s="116">
        <f>H301*I301/100</f>
        <v>0</v>
      </c>
      <c r="K301" s="116">
        <f>H301+J301</f>
        <v>305.26680944568727</v>
      </c>
    </row>
    <row r="303" spans="2:11">
      <c r="B303" t="s">
        <v>235</v>
      </c>
      <c r="D303" t="s">
        <v>1034</v>
      </c>
    </row>
    <row r="307" spans="2:6">
      <c r="B307" s="1" t="s">
        <v>609</v>
      </c>
    </row>
    <row r="308" spans="2:6">
      <c r="B308" s="2"/>
      <c r="C308" s="333" t="s">
        <v>34</v>
      </c>
      <c r="D308" s="334"/>
      <c r="E308" s="333" t="s">
        <v>35</v>
      </c>
      <c r="F308" s="334"/>
    </row>
    <row r="309" spans="2:6">
      <c r="B309" s="3"/>
      <c r="C309" s="335" t="s">
        <v>20</v>
      </c>
      <c r="D309" s="335" t="s">
        <v>21</v>
      </c>
      <c r="E309" s="335" t="s">
        <v>20</v>
      </c>
      <c r="F309" s="335" t="s">
        <v>21</v>
      </c>
    </row>
    <row r="310" spans="2:6">
      <c r="B310" s="3"/>
      <c r="C310" s="336"/>
      <c r="D310" s="336"/>
      <c r="E310" s="336"/>
      <c r="F310" s="338"/>
    </row>
    <row r="311" spans="2:6">
      <c r="B311" s="4"/>
      <c r="C311" s="337"/>
      <c r="D311" s="337"/>
      <c r="E311" s="337"/>
      <c r="F311" s="339"/>
    </row>
    <row r="312" spans="2:6" ht="15.75">
      <c r="B312" s="5" t="s">
        <v>3</v>
      </c>
      <c r="C312" s="105"/>
      <c r="D312" s="106"/>
      <c r="E312" s="105"/>
      <c r="F312" s="105"/>
    </row>
    <row r="313" spans="2:6">
      <c r="B313" s="6" t="s">
        <v>4</v>
      </c>
      <c r="C313" s="107">
        <v>139572</v>
      </c>
      <c r="D313" s="107">
        <v>131040</v>
      </c>
      <c r="E313" s="107">
        <v>111660</v>
      </c>
      <c r="F313" s="107">
        <v>115320</v>
      </c>
    </row>
    <row r="314" spans="2:6">
      <c r="B314" s="6" t="s">
        <v>5</v>
      </c>
      <c r="C314" s="108">
        <v>0.14000000000000001</v>
      </c>
      <c r="D314" s="108">
        <v>0.14000000000000001</v>
      </c>
      <c r="E314" s="108">
        <v>0.14000000000000001</v>
      </c>
      <c r="F314" s="108">
        <v>0.14000000000000001</v>
      </c>
    </row>
    <row r="315" spans="2:6">
      <c r="B315" s="6" t="s">
        <v>6</v>
      </c>
      <c r="C315" s="107">
        <f>C313*C314</f>
        <v>19540.080000000002</v>
      </c>
      <c r="D315" s="107">
        <f>D313*D314</f>
        <v>18345.600000000002</v>
      </c>
      <c r="E315" s="107">
        <f>E313*E314</f>
        <v>15632.400000000001</v>
      </c>
      <c r="F315" s="107">
        <f>F313*F314</f>
        <v>16144.800000000001</v>
      </c>
    </row>
    <row r="316" spans="2:6">
      <c r="B316" s="6" t="s">
        <v>7</v>
      </c>
      <c r="C316" s="107">
        <f>C313+C315</f>
        <v>159112.08000000002</v>
      </c>
      <c r="D316" s="107">
        <f>D313+D315</f>
        <v>149385.60000000001</v>
      </c>
      <c r="E316" s="107">
        <f>E313+E315</f>
        <v>127292.4</v>
      </c>
      <c r="F316" s="107">
        <f>F313+F315</f>
        <v>131464.79999999999</v>
      </c>
    </row>
    <row r="317" spans="2:6">
      <c r="B317" s="6" t="s">
        <v>8</v>
      </c>
      <c r="C317" s="107">
        <f>C316*0.302</f>
        <v>48051.848160000001</v>
      </c>
      <c r="D317" s="107">
        <f>D316*0.302</f>
        <v>45114.451200000003</v>
      </c>
      <c r="E317" s="107">
        <f>E316*0.302</f>
        <v>38442.304799999998</v>
      </c>
      <c r="F317" s="107">
        <f>F316*0.302</f>
        <v>39702.369599999998</v>
      </c>
    </row>
    <row r="318" spans="2:6">
      <c r="B318" s="6" t="s">
        <v>9</v>
      </c>
      <c r="C318" s="107">
        <v>61680</v>
      </c>
      <c r="D318" s="107">
        <v>61680</v>
      </c>
      <c r="E318" s="107">
        <v>61680</v>
      </c>
      <c r="F318" s="107">
        <v>61680</v>
      </c>
    </row>
    <row r="319" spans="2:6">
      <c r="B319" s="6" t="s">
        <v>10</v>
      </c>
      <c r="C319" s="107">
        <f>C316+C317+C318</f>
        <v>268843.92816000001</v>
      </c>
      <c r="D319" s="107">
        <f>D316+D317+D318</f>
        <v>256180.05120000002</v>
      </c>
      <c r="E319" s="107">
        <f>E316+E317+E318</f>
        <v>227414.70480000001</v>
      </c>
      <c r="F319" s="107">
        <f>F316+F317+F318</f>
        <v>232847.16959999999</v>
      </c>
    </row>
    <row r="320" spans="2:6" ht="15.75">
      <c r="B320" s="5" t="s">
        <v>11</v>
      </c>
      <c r="C320" s="105"/>
      <c r="D320" s="105"/>
      <c r="E320" s="105"/>
      <c r="F320" s="105"/>
    </row>
    <row r="321" spans="2:6">
      <c r="B321" s="6" t="s">
        <v>12</v>
      </c>
      <c r="C321" s="108">
        <v>1.1200000000000001</v>
      </c>
      <c r="D321" s="108">
        <v>1.1200000000000001</v>
      </c>
      <c r="E321" s="108">
        <v>1.26</v>
      </c>
      <c r="F321" s="108">
        <v>1.26</v>
      </c>
    </row>
    <row r="322" spans="2:6">
      <c r="B322" s="6" t="s">
        <v>13</v>
      </c>
      <c r="C322" s="107">
        <f>C313*C321</f>
        <v>156320.64000000001</v>
      </c>
      <c r="D322" s="107">
        <f>D313*D321</f>
        <v>146764.80000000002</v>
      </c>
      <c r="E322" s="107">
        <f>E313*E321</f>
        <v>140691.6</v>
      </c>
      <c r="F322" s="107">
        <f>F313*F321</f>
        <v>145303.20000000001</v>
      </c>
    </row>
    <row r="323" spans="2:6">
      <c r="B323" s="6" t="s">
        <v>14</v>
      </c>
      <c r="C323" s="107">
        <f>C319+C322</f>
        <v>425164.56816000002</v>
      </c>
      <c r="D323" s="107">
        <f>D319+D322</f>
        <v>402944.85120000003</v>
      </c>
      <c r="E323" s="107">
        <f>E319+E322</f>
        <v>368106.30480000004</v>
      </c>
      <c r="F323" s="107">
        <f>F319+F322</f>
        <v>378150.36959999998</v>
      </c>
    </row>
    <row r="324" spans="2:6" ht="26.25">
      <c r="B324" s="9" t="s">
        <v>15</v>
      </c>
      <c r="C324" s="105">
        <v>9144</v>
      </c>
      <c r="D324" s="105">
        <v>9144</v>
      </c>
      <c r="E324" s="105">
        <v>9144</v>
      </c>
      <c r="F324" s="105">
        <v>9144</v>
      </c>
    </row>
    <row r="325" spans="2:6">
      <c r="B325" s="6" t="s">
        <v>16</v>
      </c>
      <c r="C325" s="105"/>
      <c r="D325" s="105"/>
      <c r="E325" s="105"/>
      <c r="F325" s="105"/>
    </row>
    <row r="326" spans="2:6">
      <c r="B326" s="6" t="s">
        <v>17</v>
      </c>
      <c r="C326" s="103">
        <v>0.8</v>
      </c>
      <c r="D326" s="103">
        <v>0.8</v>
      </c>
      <c r="E326" s="103">
        <v>0.8</v>
      </c>
      <c r="F326" s="103">
        <v>0.8</v>
      </c>
    </row>
    <row r="327" spans="2:6" ht="15.75">
      <c r="B327" s="5" t="s">
        <v>18</v>
      </c>
      <c r="C327" s="104">
        <f>C323/(C324*C326)</f>
        <v>58.120703215223095</v>
      </c>
      <c r="D327" s="104">
        <f>D323/(D324*D326)</f>
        <v>55.083230971128607</v>
      </c>
      <c r="E327" s="104">
        <f>E323/(E324*E326)</f>
        <v>50.320743766404199</v>
      </c>
      <c r="F327" s="104">
        <f>F323/(F324*F326)</f>
        <v>51.693784120734897</v>
      </c>
    </row>
    <row r="332" spans="2:6" ht="16.5">
      <c r="B332" s="22" t="s">
        <v>849</v>
      </c>
      <c r="C332" s="22"/>
      <c r="D332" s="53"/>
    </row>
    <row r="333" spans="2:6" ht="16.5">
      <c r="B333" s="22" t="s">
        <v>40</v>
      </c>
      <c r="C333" s="22"/>
      <c r="D333" s="53"/>
    </row>
    <row r="335" spans="2:6">
      <c r="B335" s="2"/>
      <c r="C335" s="329" t="s">
        <v>850</v>
      </c>
      <c r="D335" s="330"/>
    </row>
    <row r="336" spans="2:6">
      <c r="B336" s="3"/>
      <c r="C336" s="331"/>
      <c r="D336" s="332"/>
    </row>
    <row r="337" spans="2:20" ht="15.75">
      <c r="B337" s="5" t="s">
        <v>3</v>
      </c>
      <c r="C337" s="324"/>
      <c r="D337" s="324"/>
    </row>
    <row r="338" spans="2:20">
      <c r="B338" s="6" t="s">
        <v>4</v>
      </c>
      <c r="C338" s="326">
        <v>119160</v>
      </c>
      <c r="D338" s="326"/>
    </row>
    <row r="339" spans="2:20">
      <c r="B339" s="6" t="s">
        <v>5</v>
      </c>
      <c r="C339" s="327">
        <v>0.14000000000000001</v>
      </c>
      <c r="D339" s="327"/>
    </row>
    <row r="340" spans="2:20">
      <c r="B340" s="6" t="s">
        <v>6</v>
      </c>
      <c r="C340" s="326">
        <f>C338*C339</f>
        <v>16682.400000000001</v>
      </c>
      <c r="D340" s="326"/>
    </row>
    <row r="341" spans="2:20">
      <c r="B341" s="6" t="s">
        <v>7</v>
      </c>
      <c r="C341" s="326">
        <f>C338+C340</f>
        <v>135842.4</v>
      </c>
      <c r="D341" s="326"/>
    </row>
    <row r="342" spans="2:20">
      <c r="B342" s="6" t="s">
        <v>8</v>
      </c>
      <c r="C342" s="326">
        <f>C341*30.2%</f>
        <v>41024.404799999997</v>
      </c>
      <c r="D342" s="326"/>
    </row>
    <row r="343" spans="2:20">
      <c r="B343" s="6" t="s">
        <v>851</v>
      </c>
      <c r="C343" s="327">
        <v>1.1200000000000001</v>
      </c>
      <c r="D343" s="327"/>
    </row>
    <row r="344" spans="2:20">
      <c r="B344" s="6" t="s">
        <v>9</v>
      </c>
      <c r="C344" s="326">
        <f>C338*C343</f>
        <v>133459.20000000001</v>
      </c>
      <c r="D344" s="326"/>
    </row>
    <row r="345" spans="2:20">
      <c r="B345" s="6" t="s">
        <v>10</v>
      </c>
      <c r="C345" s="326">
        <f>C341+C342+C344</f>
        <v>310326.0048</v>
      </c>
      <c r="D345" s="326"/>
    </row>
    <row r="346" spans="2:20" ht="15.75">
      <c r="B346" s="5" t="s">
        <v>11</v>
      </c>
      <c r="C346" s="324"/>
      <c r="D346" s="324"/>
      <c r="K346" s="219" t="s">
        <v>852</v>
      </c>
    </row>
    <row r="347" spans="2:20" ht="15.75">
      <c r="B347" s="6" t="s">
        <v>12</v>
      </c>
      <c r="C347" s="327">
        <v>1.1200000000000001</v>
      </c>
      <c r="D347" s="327"/>
      <c r="K347" s="219" t="s">
        <v>864</v>
      </c>
    </row>
    <row r="348" spans="2:20" ht="15.75">
      <c r="B348" s="6" t="s">
        <v>13</v>
      </c>
      <c r="C348" s="326">
        <f>C338*C347</f>
        <v>133459.20000000001</v>
      </c>
      <c r="D348" s="326"/>
      <c r="K348" s="220"/>
    </row>
    <row r="349" spans="2:20" ht="15.75">
      <c r="B349" s="6" t="s">
        <v>14</v>
      </c>
      <c r="C349" s="326">
        <f>C345+C348</f>
        <v>443785.20480000001</v>
      </c>
      <c r="D349" s="326"/>
      <c r="K349" s="220"/>
    </row>
    <row r="350" spans="2:20">
      <c r="B350" s="6" t="s">
        <v>15</v>
      </c>
      <c r="C350" s="324">
        <v>9523.2000000000007</v>
      </c>
      <c r="D350" s="324"/>
      <c r="K350" s="221" t="s">
        <v>853</v>
      </c>
      <c r="L350" s="321"/>
      <c r="M350" s="222" t="s">
        <v>854</v>
      </c>
      <c r="N350" s="222" t="s">
        <v>855</v>
      </c>
      <c r="O350" s="314" t="s">
        <v>856</v>
      </c>
      <c r="P350" s="316" t="s">
        <v>69</v>
      </c>
      <c r="Q350" s="314"/>
      <c r="R350" s="318" t="s">
        <v>857</v>
      </c>
      <c r="S350" s="222" t="s">
        <v>858</v>
      </c>
      <c r="T350" s="221" t="s">
        <v>854</v>
      </c>
    </row>
    <row r="351" spans="2:20" ht="25.5">
      <c r="B351" s="6" t="s">
        <v>16</v>
      </c>
      <c r="C351" s="324"/>
      <c r="D351" s="324"/>
      <c r="K351" s="223" t="s">
        <v>859</v>
      </c>
      <c r="L351" s="322"/>
      <c r="M351" s="224" t="s">
        <v>860</v>
      </c>
      <c r="N351" s="224" t="s">
        <v>861</v>
      </c>
      <c r="O351" s="315"/>
      <c r="P351" s="317"/>
      <c r="Q351" s="315"/>
      <c r="R351" s="319"/>
      <c r="S351" s="225">
        <v>0.2</v>
      </c>
      <c r="T351" s="223" t="s">
        <v>61</v>
      </c>
    </row>
    <row r="352" spans="2:20">
      <c r="B352" s="6" t="s">
        <v>17</v>
      </c>
      <c r="C352" s="328">
        <v>0.92300000000000004</v>
      </c>
      <c r="D352" s="328"/>
      <c r="K352" s="226"/>
      <c r="L352" s="323"/>
      <c r="M352" s="227"/>
      <c r="N352" s="228" t="s">
        <v>862</v>
      </c>
      <c r="O352" s="228"/>
      <c r="P352" s="228" t="s">
        <v>62</v>
      </c>
      <c r="Q352" s="228" t="s">
        <v>63</v>
      </c>
      <c r="R352" s="320"/>
      <c r="S352" s="227"/>
      <c r="T352" s="226"/>
    </row>
    <row r="353" spans="2:20">
      <c r="B353" s="6"/>
      <c r="C353" s="324"/>
      <c r="D353" s="324"/>
      <c r="K353" s="229"/>
      <c r="L353" s="228"/>
      <c r="M353" s="228"/>
      <c r="N353" s="228"/>
      <c r="O353" s="230"/>
      <c r="P353" s="228"/>
      <c r="Q353" s="230"/>
      <c r="R353" s="230"/>
      <c r="S353" s="230"/>
      <c r="T353" s="231"/>
    </row>
    <row r="354" spans="2:20" ht="25.5">
      <c r="B354" s="5" t="s">
        <v>94</v>
      </c>
      <c r="C354" s="325">
        <f>C349/(C350*C352)</f>
        <v>50.488005342851146</v>
      </c>
      <c r="D354" s="325"/>
      <c r="K354" s="229" t="s">
        <v>188</v>
      </c>
      <c r="L354" s="228" t="s">
        <v>863</v>
      </c>
      <c r="M354" s="237">
        <v>50.49</v>
      </c>
      <c r="N354" s="237">
        <v>60</v>
      </c>
      <c r="O354" s="238">
        <f>M354*N354/10</f>
        <v>302.94</v>
      </c>
      <c r="P354" s="237">
        <v>20</v>
      </c>
      <c r="Q354" s="238">
        <f>O354*P354/100</f>
        <v>60.588000000000001</v>
      </c>
      <c r="R354" s="239">
        <f>O354+Q354</f>
        <v>363.52800000000002</v>
      </c>
      <c r="S354" s="238">
        <f>R354*0.2</f>
        <v>72.705600000000004</v>
      </c>
      <c r="T354" s="240">
        <f>R354+S354</f>
        <v>436.23360000000002</v>
      </c>
    </row>
    <row r="355" spans="2:20">
      <c r="K355" s="229"/>
      <c r="L355" s="228"/>
      <c r="M355" s="228"/>
      <c r="N355" s="228"/>
      <c r="O355" s="232"/>
      <c r="P355" s="228"/>
      <c r="Q355" s="232"/>
      <c r="R355" s="230"/>
      <c r="S355" s="232"/>
      <c r="T355" s="233"/>
    </row>
    <row r="357" spans="2:20">
      <c r="B357" s="28"/>
      <c r="C357" s="294"/>
      <c r="D357" s="294"/>
      <c r="E357" s="294"/>
      <c r="F357" s="294"/>
      <c r="G357" s="46"/>
      <c r="H357" s="46"/>
      <c r="I357" s="46"/>
      <c r="J357" s="46"/>
      <c r="K357" s="46"/>
    </row>
    <row r="358" spans="2:20">
      <c r="B358" s="28"/>
      <c r="C358" s="295"/>
      <c r="D358" s="295"/>
      <c r="E358" s="295"/>
      <c r="F358" s="295"/>
      <c r="G358" s="46"/>
      <c r="H358" s="46"/>
      <c r="I358" s="46"/>
      <c r="J358" s="46"/>
      <c r="K358" s="46"/>
    </row>
    <row r="359" spans="2:20" ht="15.75">
      <c r="B359" s="89"/>
      <c r="C359" s="293"/>
      <c r="D359" s="293"/>
      <c r="E359" s="293"/>
      <c r="F359" s="293"/>
      <c r="G359" s="46"/>
      <c r="H359" s="46"/>
      <c r="I359" s="46"/>
      <c r="J359" s="46"/>
      <c r="K359" s="46"/>
    </row>
    <row r="360" spans="2:20" ht="15.75">
      <c r="B360" s="302"/>
      <c r="C360" s="32"/>
      <c r="D360" s="32"/>
      <c r="E360" s="32"/>
      <c r="F360" s="32"/>
      <c r="G360" s="32"/>
      <c r="H360" s="32"/>
      <c r="I360" s="32"/>
      <c r="J360" s="295"/>
      <c r="K360" s="46"/>
    </row>
    <row r="361" spans="2:20">
      <c r="B361" s="234"/>
      <c r="C361" s="234"/>
      <c r="D361" s="234"/>
      <c r="E361" s="234"/>
      <c r="F361" s="234"/>
      <c r="G361" s="235"/>
      <c r="H361" s="234"/>
      <c r="I361" s="235"/>
      <c r="J361" s="235"/>
      <c r="K361" s="235"/>
      <c r="L361" s="235"/>
      <c r="M361" s="46"/>
    </row>
    <row r="362" spans="2:20" ht="15.75">
      <c r="B362" s="260" t="s">
        <v>1097</v>
      </c>
      <c r="C362" s="261"/>
      <c r="D362" s="241"/>
      <c r="E362" s="234"/>
      <c r="F362" s="234"/>
      <c r="G362" s="235"/>
      <c r="H362" s="234"/>
      <c r="I362" s="235"/>
      <c r="J362" s="235"/>
      <c r="K362" s="235"/>
      <c r="L362" s="236"/>
      <c r="M362" s="46"/>
    </row>
    <row r="363" spans="2:20" ht="15.75">
      <c r="B363" s="262" t="s">
        <v>1032</v>
      </c>
      <c r="C363" s="46"/>
      <c r="D363" s="46"/>
      <c r="E363" s="234"/>
      <c r="F363" s="234"/>
      <c r="G363" s="235"/>
      <c r="H363" s="234"/>
      <c r="I363" s="235"/>
      <c r="J363" s="235"/>
      <c r="K363" s="235"/>
      <c r="L363" s="236"/>
      <c r="M363" s="46"/>
    </row>
    <row r="364" spans="2:20" ht="16.5">
      <c r="B364" s="374" t="s">
        <v>564</v>
      </c>
      <c r="C364" s="374"/>
      <c r="D364" s="374"/>
      <c r="E364" s="374"/>
      <c r="F364" s="374"/>
      <c r="G364" s="374"/>
      <c r="H364" s="128"/>
      <c r="I364" s="128"/>
    </row>
    <row r="365" spans="2:20" ht="16.5">
      <c r="B365" s="22" t="s">
        <v>1045</v>
      </c>
      <c r="C365" s="22"/>
      <c r="D365" s="22"/>
      <c r="E365" s="22"/>
      <c r="F365" s="22"/>
      <c r="G365" s="22"/>
      <c r="H365" s="128"/>
      <c r="I365" s="128"/>
    </row>
    <row r="366" spans="2:20" ht="15.75">
      <c r="B366" s="128"/>
      <c r="C366" s="128"/>
      <c r="D366" s="128"/>
      <c r="E366" s="128"/>
      <c r="F366" s="128"/>
      <c r="G366" s="128"/>
      <c r="H366" s="128"/>
      <c r="I366" s="128"/>
    </row>
    <row r="367" spans="2:20">
      <c r="B367" s="2"/>
      <c r="C367" s="329" t="s">
        <v>45</v>
      </c>
      <c r="D367" s="367"/>
      <c r="E367" s="329" t="s">
        <v>46</v>
      </c>
      <c r="F367" s="330"/>
    </row>
    <row r="368" spans="2:20">
      <c r="B368" s="3"/>
      <c r="C368" s="331" t="s">
        <v>47</v>
      </c>
      <c r="D368" s="364"/>
      <c r="E368" s="331" t="s">
        <v>48</v>
      </c>
      <c r="F368" s="332"/>
      <c r="H368" s="55"/>
      <c r="J368" s="267"/>
      <c r="K368" s="46"/>
      <c r="L368" s="46"/>
      <c r="M368" s="46"/>
      <c r="N368" s="46"/>
    </row>
    <row r="369" spans="2:15">
      <c r="B369" s="3"/>
      <c r="C369" s="27"/>
      <c r="D369" s="28"/>
      <c r="E369" s="331" t="s">
        <v>49</v>
      </c>
      <c r="F369" s="332"/>
      <c r="J369" s="263"/>
      <c r="K369" s="283"/>
      <c r="L369" s="283"/>
      <c r="M369" s="283"/>
      <c r="N369" s="269"/>
    </row>
    <row r="370" spans="2:15">
      <c r="B370" s="4"/>
      <c r="C370" s="29"/>
      <c r="D370" s="30"/>
      <c r="E370" s="331" t="s">
        <v>47</v>
      </c>
      <c r="F370" s="332"/>
      <c r="J370" s="268"/>
      <c r="K370" s="269"/>
      <c r="L370" s="269"/>
      <c r="M370" s="269"/>
      <c r="N370" s="269"/>
    </row>
    <row r="371" spans="2:15" ht="15.75">
      <c r="B371" s="5" t="s">
        <v>3</v>
      </c>
      <c r="C371" s="324"/>
      <c r="D371" s="356"/>
      <c r="E371" s="324"/>
      <c r="F371" s="324"/>
      <c r="J371" s="268" t="s">
        <v>1040</v>
      </c>
      <c r="K371" s="269"/>
      <c r="L371" s="269"/>
      <c r="M371" s="269"/>
      <c r="N371" s="269"/>
    </row>
    <row r="372" spans="2:15">
      <c r="B372" s="6" t="s">
        <v>4</v>
      </c>
      <c r="C372" s="326">
        <v>140400</v>
      </c>
      <c r="D372" s="326"/>
      <c r="E372" s="326">
        <v>129024</v>
      </c>
      <c r="F372" s="326"/>
      <c r="J372" s="271" t="s">
        <v>1041</v>
      </c>
      <c r="K372" s="281"/>
      <c r="L372" s="282" t="s">
        <v>1039</v>
      </c>
      <c r="M372" s="283"/>
      <c r="N372" s="283"/>
      <c r="O372" s="269"/>
    </row>
    <row r="373" spans="2:15">
      <c r="B373" s="6" t="s">
        <v>5</v>
      </c>
      <c r="C373" s="327">
        <v>0.14000000000000001</v>
      </c>
      <c r="D373" s="327"/>
      <c r="E373" s="327">
        <v>0.14000000000000001</v>
      </c>
      <c r="F373" s="327"/>
      <c r="J373" s="271"/>
      <c r="K373" s="268"/>
      <c r="L373" s="270"/>
      <c r="M373" s="269"/>
      <c r="N373" s="269"/>
      <c r="O373" s="269"/>
    </row>
    <row r="374" spans="2:15">
      <c r="B374" s="6" t="s">
        <v>6</v>
      </c>
      <c r="C374" s="326">
        <f>C372*C373</f>
        <v>19656.000000000004</v>
      </c>
      <c r="D374" s="326"/>
      <c r="E374" s="326">
        <f>E372*E373</f>
        <v>18063.36</v>
      </c>
      <c r="F374" s="326"/>
      <c r="J374" s="271" t="s">
        <v>1042</v>
      </c>
      <c r="K374" s="288" t="s">
        <v>1113</v>
      </c>
      <c r="L374" s="289"/>
      <c r="M374" s="290"/>
      <c r="N374" s="269"/>
      <c r="O374" s="269"/>
    </row>
    <row r="375" spans="2:15">
      <c r="B375" s="6" t="s">
        <v>7</v>
      </c>
      <c r="C375" s="326">
        <f>C372+C374</f>
        <v>160056</v>
      </c>
      <c r="D375" s="326"/>
      <c r="E375" s="326">
        <f>E372+E374</f>
        <v>147087.35999999999</v>
      </c>
      <c r="F375" s="326"/>
      <c r="J375" s="271"/>
      <c r="K375" s="375" t="s">
        <v>1115</v>
      </c>
      <c r="L375" s="376"/>
      <c r="M375" s="376"/>
      <c r="N375" s="46"/>
      <c r="O375" s="46"/>
    </row>
    <row r="376" spans="2:15">
      <c r="B376" s="6" t="s">
        <v>8</v>
      </c>
      <c r="C376" s="326">
        <f>C375*0.302</f>
        <v>48336.911999999997</v>
      </c>
      <c r="D376" s="326"/>
      <c r="E376" s="326">
        <f>E375*0.302</f>
        <v>44420.382719999994</v>
      </c>
      <c r="F376" s="326"/>
      <c r="J376" s="271"/>
      <c r="K376" s="291" t="s">
        <v>1086</v>
      </c>
      <c r="L376" s="292"/>
      <c r="M376" s="92"/>
      <c r="N376" s="46"/>
      <c r="O376" s="46"/>
    </row>
    <row r="377" spans="2:15">
      <c r="B377" s="6" t="s">
        <v>1087</v>
      </c>
      <c r="C377" s="359">
        <v>93840</v>
      </c>
      <c r="D377" s="360"/>
      <c r="E377" s="359">
        <v>93840</v>
      </c>
      <c r="F377" s="360"/>
      <c r="J377" s="271"/>
      <c r="K377" s="299" t="s">
        <v>1114</v>
      </c>
      <c r="L377" s="300">
        <v>2957.11</v>
      </c>
      <c r="M377" s="46"/>
      <c r="N377" s="46"/>
      <c r="O377" s="46"/>
    </row>
    <row r="378" spans="2:15">
      <c r="B378" s="6"/>
      <c r="C378" s="359"/>
      <c r="D378" s="360"/>
      <c r="E378" s="359"/>
      <c r="F378" s="360"/>
      <c r="J378" s="271"/>
      <c r="K378" s="46"/>
      <c r="L378" s="46"/>
      <c r="M378" s="46"/>
      <c r="N378" s="46"/>
      <c r="O378" s="46"/>
    </row>
    <row r="379" spans="2:15">
      <c r="B379" s="6" t="s">
        <v>10</v>
      </c>
      <c r="C379" s="327">
        <f>C375+C376+C377+C378</f>
        <v>302232.91200000001</v>
      </c>
      <c r="D379" s="327"/>
      <c r="E379" s="327">
        <f>E375+E376+E377+E378</f>
        <v>285347.74271999998</v>
      </c>
      <c r="F379" s="327"/>
      <c r="J379" s="271"/>
      <c r="K379" s="46"/>
      <c r="L379" s="46"/>
      <c r="M379" s="46"/>
      <c r="N379" s="46"/>
      <c r="O379" s="46"/>
    </row>
    <row r="380" spans="2:15" ht="15.75">
      <c r="B380" s="5" t="s">
        <v>11</v>
      </c>
      <c r="C380" s="324"/>
      <c r="D380" s="324"/>
      <c r="E380" s="324"/>
      <c r="F380" s="324"/>
      <c r="J380" s="272"/>
      <c r="K380" s="46"/>
      <c r="L380" s="46"/>
      <c r="M380" s="46"/>
      <c r="N380" s="46"/>
      <c r="O380" s="46"/>
    </row>
    <row r="381" spans="2:15">
      <c r="B381" s="6" t="s">
        <v>12</v>
      </c>
      <c r="C381" s="327">
        <v>1.1200000000000001</v>
      </c>
      <c r="D381" s="327"/>
      <c r="E381" s="327">
        <v>1.1200000000000001</v>
      </c>
      <c r="F381" s="327"/>
      <c r="I381" s="46"/>
      <c r="J381" s="46"/>
      <c r="K381" s="46"/>
      <c r="L381" s="46"/>
      <c r="M381" s="46"/>
      <c r="N381" s="46"/>
      <c r="O381" s="46"/>
    </row>
    <row r="382" spans="2:15">
      <c r="B382" s="6" t="s">
        <v>13</v>
      </c>
      <c r="C382" s="326">
        <f>C372*C381</f>
        <v>157248.00000000003</v>
      </c>
      <c r="D382" s="326"/>
      <c r="E382" s="326">
        <f>E372*E381</f>
        <v>144506.88</v>
      </c>
      <c r="F382" s="326"/>
      <c r="I382" s="46"/>
      <c r="J382" s="46"/>
      <c r="K382" s="46"/>
      <c r="L382" s="46"/>
      <c r="M382" s="46"/>
      <c r="N382" s="46"/>
      <c r="O382" s="46"/>
    </row>
    <row r="383" spans="2:15">
      <c r="B383" s="6" t="s">
        <v>14</v>
      </c>
      <c r="C383" s="327">
        <f>C379+C382</f>
        <v>459480.91200000001</v>
      </c>
      <c r="D383" s="327"/>
      <c r="E383" s="327">
        <f>E379+E382</f>
        <v>429854.62271999998</v>
      </c>
      <c r="F383" s="327"/>
      <c r="I383" s="46"/>
      <c r="J383" s="46"/>
      <c r="K383" s="46"/>
      <c r="L383" s="46"/>
      <c r="M383" s="46"/>
      <c r="N383" s="46"/>
      <c r="O383" s="46"/>
    </row>
    <row r="384" spans="2:15">
      <c r="B384" s="6" t="s">
        <v>15</v>
      </c>
      <c r="C384" s="324">
        <v>5875</v>
      </c>
      <c r="D384" s="324"/>
      <c r="E384" s="324">
        <v>5875</v>
      </c>
      <c r="F384" s="324"/>
      <c r="I384" s="46"/>
      <c r="J384" s="46"/>
      <c r="K384" s="46"/>
      <c r="L384" s="46"/>
      <c r="M384" s="46"/>
      <c r="N384" s="46"/>
      <c r="O384" s="46"/>
    </row>
    <row r="385" spans="2:15">
      <c r="B385" s="6" t="s">
        <v>16</v>
      </c>
      <c r="C385" s="324"/>
      <c r="D385" s="324"/>
      <c r="E385" s="324"/>
      <c r="F385" s="324"/>
      <c r="I385" s="46"/>
      <c r="J385" s="46"/>
      <c r="K385" s="46"/>
      <c r="L385" s="46"/>
      <c r="M385" s="46"/>
      <c r="N385" s="46"/>
      <c r="O385" s="46"/>
    </row>
    <row r="386" spans="2:15">
      <c r="B386" s="6" t="s">
        <v>17</v>
      </c>
      <c r="C386" s="328">
        <v>0.92300000000000004</v>
      </c>
      <c r="D386" s="328"/>
      <c r="E386" s="328">
        <v>0.92300000000000004</v>
      </c>
      <c r="F386" s="328"/>
      <c r="I386" s="46"/>
      <c r="J386" s="46"/>
      <c r="K386" s="46"/>
      <c r="L386" s="46"/>
      <c r="M386" s="46"/>
      <c r="N386" s="46"/>
      <c r="O386" s="46"/>
    </row>
    <row r="387" spans="2:15">
      <c r="B387" s="6"/>
      <c r="C387" s="324"/>
      <c r="D387" s="324"/>
      <c r="E387" s="324"/>
      <c r="F387" s="324"/>
      <c r="I387" s="46"/>
      <c r="J387" s="46"/>
      <c r="K387" s="46"/>
      <c r="L387" s="46"/>
      <c r="M387" s="46"/>
      <c r="N387" s="46"/>
      <c r="O387" s="46"/>
    </row>
    <row r="388" spans="2:15" ht="15.75">
      <c r="B388" s="5" t="s">
        <v>94</v>
      </c>
      <c r="C388" s="325">
        <f>C383/(C384*C386)</f>
        <v>84.734037850671953</v>
      </c>
      <c r="D388" s="325"/>
      <c r="E388" s="325">
        <f>E383/(E384*E386)</f>
        <v>79.270578865401902</v>
      </c>
      <c r="F388" s="325"/>
      <c r="I388" s="46"/>
      <c r="J388" s="46"/>
      <c r="K388" s="46"/>
      <c r="L388" s="46"/>
      <c r="M388" s="46"/>
      <c r="N388" s="46"/>
      <c r="O388" s="46"/>
    </row>
    <row r="389" spans="2:15">
      <c r="I389" s="46"/>
      <c r="J389" s="46"/>
      <c r="K389" s="46"/>
      <c r="L389" s="46"/>
      <c r="M389" s="46"/>
      <c r="N389" s="46"/>
      <c r="O389" s="46"/>
    </row>
    <row r="390" spans="2:15">
      <c r="J390" s="267"/>
      <c r="K390" s="267"/>
      <c r="L390" s="267"/>
      <c r="M390" s="267"/>
      <c r="N390" s="267"/>
    </row>
    <row r="391" spans="2:15">
      <c r="B391" s="118"/>
      <c r="C391" s="346" t="s">
        <v>239</v>
      </c>
      <c r="D391" s="347"/>
      <c r="E391" s="343"/>
      <c r="F391" s="346" t="s">
        <v>240</v>
      </c>
      <c r="G391" s="347"/>
      <c r="H391" s="343"/>
      <c r="I391" s="118" t="s">
        <v>68</v>
      </c>
      <c r="J391" s="344" t="s">
        <v>69</v>
      </c>
      <c r="K391" s="345"/>
      <c r="L391" s="118" t="s">
        <v>68</v>
      </c>
      <c r="M391" s="118" t="s">
        <v>1043</v>
      </c>
      <c r="N391" s="118" t="s">
        <v>1044</v>
      </c>
    </row>
    <row r="392" spans="2:15">
      <c r="B392" s="115" t="s">
        <v>70</v>
      </c>
      <c r="C392" s="36" t="s">
        <v>53</v>
      </c>
      <c r="D392" s="36" t="s">
        <v>71</v>
      </c>
      <c r="E392" s="36" t="s">
        <v>63</v>
      </c>
      <c r="F392" s="36" t="s">
        <v>53</v>
      </c>
      <c r="G392" s="36" t="s">
        <v>71</v>
      </c>
      <c r="H392" s="36" t="s">
        <v>63</v>
      </c>
      <c r="I392" s="36" t="s">
        <v>63</v>
      </c>
      <c r="J392" s="36" t="s">
        <v>62</v>
      </c>
      <c r="K392" s="36" t="s">
        <v>63</v>
      </c>
      <c r="L392" s="36" t="s">
        <v>72</v>
      </c>
      <c r="M392" s="36" t="s">
        <v>63</v>
      </c>
      <c r="N392" s="16"/>
    </row>
    <row r="393" spans="2:15" ht="27">
      <c r="B393" s="115" t="s">
        <v>1093</v>
      </c>
      <c r="C393" s="119">
        <v>6</v>
      </c>
      <c r="D393" s="116">
        <f>C388</f>
        <v>84.734037850671953</v>
      </c>
      <c r="E393" s="116">
        <f>C393*D393</f>
        <v>508.40422710403175</v>
      </c>
      <c r="F393" s="119">
        <v>6</v>
      </c>
      <c r="G393" s="116">
        <f>E383/E384</f>
        <v>73.166744292765955</v>
      </c>
      <c r="H393" s="116">
        <f>F393*G393</f>
        <v>439.00046575659576</v>
      </c>
      <c r="I393" s="116">
        <f>E393+H393</f>
        <v>947.40469286062751</v>
      </c>
      <c r="J393" s="117">
        <v>20</v>
      </c>
      <c r="K393" s="116">
        <f>(E393+H393)*20%</f>
        <v>189.48093857212552</v>
      </c>
      <c r="L393" s="116">
        <f>E393+H393+K393</f>
        <v>1136.8856314327531</v>
      </c>
      <c r="M393" s="116"/>
      <c r="N393" s="116">
        <f>L393+M393</f>
        <v>1136.8856314327531</v>
      </c>
    </row>
    <row r="394" spans="2:15">
      <c r="B394" s="115" t="s">
        <v>1039</v>
      </c>
      <c r="C394" s="119"/>
      <c r="D394" s="116"/>
      <c r="E394" s="116"/>
      <c r="F394" s="119"/>
      <c r="G394" s="116"/>
      <c r="H394" s="116"/>
      <c r="I394" s="116"/>
      <c r="J394" s="273"/>
      <c r="K394" s="116"/>
      <c r="L394" s="48"/>
      <c r="M394" s="116"/>
      <c r="N394" s="116">
        <v>2957.11</v>
      </c>
    </row>
    <row r="395" spans="2:15">
      <c r="B395" s="115" t="s">
        <v>1088</v>
      </c>
      <c r="C395" s="119"/>
      <c r="D395" s="116">
        <v>326</v>
      </c>
      <c r="E395" s="116"/>
      <c r="F395" s="119"/>
      <c r="G395" s="116"/>
      <c r="H395" s="116"/>
      <c r="I395" s="116"/>
      <c r="J395" s="273"/>
      <c r="K395" s="116"/>
      <c r="L395" s="48">
        <f>D395*2</f>
        <v>652</v>
      </c>
      <c r="M395" s="116"/>
      <c r="N395" s="116">
        <f>L395</f>
        <v>652</v>
      </c>
    </row>
    <row r="396" spans="2:15">
      <c r="B396" s="115" t="s">
        <v>1089</v>
      </c>
      <c r="C396" s="119"/>
      <c r="D396" s="116">
        <v>253</v>
      </c>
      <c r="E396" s="116"/>
      <c r="F396" s="119"/>
      <c r="G396" s="116"/>
      <c r="H396" s="116"/>
      <c r="I396" s="116"/>
      <c r="J396" s="273"/>
      <c r="K396" s="116"/>
      <c r="L396" s="48"/>
      <c r="M396" s="116"/>
      <c r="N396" s="116">
        <f>D396</f>
        <v>253</v>
      </c>
    </row>
    <row r="397" spans="2:15">
      <c r="B397" s="115" t="s">
        <v>1090</v>
      </c>
      <c r="C397" s="119"/>
      <c r="D397" s="116">
        <v>106</v>
      </c>
      <c r="E397" s="116"/>
      <c r="F397" s="119"/>
      <c r="G397" s="116"/>
      <c r="H397" s="116"/>
      <c r="I397" s="116"/>
      <c r="J397" s="273"/>
      <c r="K397" s="116"/>
      <c r="L397" s="48"/>
      <c r="M397" s="116"/>
      <c r="N397" s="116">
        <f>D397</f>
        <v>106</v>
      </c>
    </row>
    <row r="398" spans="2:15" ht="18" customHeight="1">
      <c r="B398" s="115" t="s">
        <v>1091</v>
      </c>
      <c r="C398" s="119"/>
      <c r="D398" s="116">
        <v>106</v>
      </c>
      <c r="E398" s="116"/>
      <c r="F398" s="119"/>
      <c r="G398" s="116"/>
      <c r="H398" s="116"/>
      <c r="I398" s="116"/>
      <c r="J398" s="273"/>
      <c r="K398" s="116"/>
      <c r="L398" s="48"/>
      <c r="M398" s="116"/>
      <c r="N398" s="116">
        <f>D398</f>
        <v>106</v>
      </c>
    </row>
    <row r="399" spans="2:15">
      <c r="B399" s="115" t="s">
        <v>1092</v>
      </c>
      <c r="C399" s="119"/>
      <c r="D399" s="116">
        <v>199</v>
      </c>
      <c r="E399" s="116"/>
      <c r="F399" s="119"/>
      <c r="G399" s="116"/>
      <c r="H399" s="116"/>
      <c r="I399" s="116"/>
      <c r="J399" s="273"/>
      <c r="K399" s="116"/>
      <c r="L399" s="48"/>
      <c r="M399" s="116"/>
      <c r="N399" s="116">
        <f>D399</f>
        <v>199</v>
      </c>
    </row>
    <row r="400" spans="2:15">
      <c r="B400" s="115" t="s">
        <v>68</v>
      </c>
      <c r="C400" s="119"/>
      <c r="D400" s="116"/>
      <c r="E400" s="116"/>
      <c r="F400" s="119"/>
      <c r="G400" s="116"/>
      <c r="H400" s="116"/>
      <c r="I400" s="116"/>
      <c r="J400" s="273"/>
      <c r="K400" s="287"/>
      <c r="L400" s="48"/>
      <c r="M400" s="116"/>
      <c r="N400" s="301">
        <f>N393+N394+N395+N396+N397+N398+N399</f>
        <v>5409.9956314327537</v>
      </c>
    </row>
    <row r="402" spans="2:8">
      <c r="B402" s="100" t="s">
        <v>1046</v>
      </c>
    </row>
    <row r="403" spans="2:8">
      <c r="B403" s="100"/>
      <c r="C403" s="100"/>
      <c r="D403" s="100"/>
      <c r="E403" s="100"/>
      <c r="F403" s="55"/>
      <c r="G403" s="55"/>
      <c r="H403" s="55"/>
    </row>
  </sheetData>
  <mergeCells count="223">
    <mergeCell ref="K375:M375"/>
    <mergeCell ref="C387:D387"/>
    <mergeCell ref="E387:F387"/>
    <mergeCell ref="C388:D388"/>
    <mergeCell ref="E388:F388"/>
    <mergeCell ref="C391:E391"/>
    <mergeCell ref="F391:H391"/>
    <mergeCell ref="J391:K39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B364:G364"/>
    <mergeCell ref="C367:D367"/>
    <mergeCell ref="E367:F367"/>
    <mergeCell ref="C368:D368"/>
    <mergeCell ref="E368:F368"/>
    <mergeCell ref="E369:F369"/>
    <mergeCell ref="E370:F370"/>
    <mergeCell ref="C371:D371"/>
    <mergeCell ref="E371:F371"/>
    <mergeCell ref="C193:C195"/>
    <mergeCell ref="D193:D195"/>
    <mergeCell ref="E193:E195"/>
    <mergeCell ref="F193:F195"/>
    <mergeCell ref="C169:D169"/>
    <mergeCell ref="E169:F169"/>
    <mergeCell ref="C170:C172"/>
    <mergeCell ref="D170:D172"/>
    <mergeCell ref="E170:E172"/>
    <mergeCell ref="F170:F172"/>
    <mergeCell ref="C125:C127"/>
    <mergeCell ref="D125:D127"/>
    <mergeCell ref="E125:E127"/>
    <mergeCell ref="F125:F127"/>
    <mergeCell ref="C146:D146"/>
    <mergeCell ref="E146:F146"/>
    <mergeCell ref="G121:H121"/>
    <mergeCell ref="G122:H122"/>
    <mergeCell ref="C147:C149"/>
    <mergeCell ref="D147:D149"/>
    <mergeCell ref="E147:E149"/>
    <mergeCell ref="F147:F149"/>
    <mergeCell ref="C7:D7"/>
    <mergeCell ref="E7:F7"/>
    <mergeCell ref="C30:D30"/>
    <mergeCell ref="E30:F30"/>
    <mergeCell ref="C31:C33"/>
    <mergeCell ref="D31:D33"/>
    <mergeCell ref="E31:E33"/>
    <mergeCell ref="F31:F33"/>
    <mergeCell ref="C53:D53"/>
    <mergeCell ref="E53:F53"/>
    <mergeCell ref="C245:D245"/>
    <mergeCell ref="E245:F245"/>
    <mergeCell ref="C8:C10"/>
    <mergeCell ref="D8:D10"/>
    <mergeCell ref="E8:E10"/>
    <mergeCell ref="F8:F10"/>
    <mergeCell ref="C54:C56"/>
    <mergeCell ref="D54:D56"/>
    <mergeCell ref="E54:E56"/>
    <mergeCell ref="F54:F56"/>
    <mergeCell ref="C76:D76"/>
    <mergeCell ref="E76:F76"/>
    <mergeCell ref="C77:C79"/>
    <mergeCell ref="D77:D79"/>
    <mergeCell ref="E77:E79"/>
    <mergeCell ref="F77:F79"/>
    <mergeCell ref="C99:D99"/>
    <mergeCell ref="E99:F99"/>
    <mergeCell ref="C100:C102"/>
    <mergeCell ref="D100:D102"/>
    <mergeCell ref="E100:E102"/>
    <mergeCell ref="F100:F102"/>
    <mergeCell ref="C124:D124"/>
    <mergeCell ref="E124:F124"/>
    <mergeCell ref="C275:D275"/>
    <mergeCell ref="E275:F275"/>
    <mergeCell ref="G275:H275"/>
    <mergeCell ref="I275:J275"/>
    <mergeCell ref="C276:D276"/>
    <mergeCell ref="E276:F276"/>
    <mergeCell ref="G276:H276"/>
    <mergeCell ref="I276:J276"/>
    <mergeCell ref="C246:C248"/>
    <mergeCell ref="D246:D248"/>
    <mergeCell ref="E246:E248"/>
    <mergeCell ref="C280:D280"/>
    <mergeCell ref="E280:F280"/>
    <mergeCell ref="G280:H280"/>
    <mergeCell ref="I280:J280"/>
    <mergeCell ref="C281:D281"/>
    <mergeCell ref="E281:F281"/>
    <mergeCell ref="G281:H281"/>
    <mergeCell ref="I281:J281"/>
    <mergeCell ref="E277:F277"/>
    <mergeCell ref="I277:J277"/>
    <mergeCell ref="E278:F278"/>
    <mergeCell ref="I278:J278"/>
    <mergeCell ref="C279:D279"/>
    <mergeCell ref="E279:F279"/>
    <mergeCell ref="G279:H279"/>
    <mergeCell ref="I279:J279"/>
    <mergeCell ref="C284:D284"/>
    <mergeCell ref="E284:F284"/>
    <mergeCell ref="G284:H284"/>
    <mergeCell ref="I284:J284"/>
    <mergeCell ref="C285:D285"/>
    <mergeCell ref="E285:F285"/>
    <mergeCell ref="G285:H285"/>
    <mergeCell ref="I285:J285"/>
    <mergeCell ref="C282:D282"/>
    <mergeCell ref="E282:F282"/>
    <mergeCell ref="G282:H282"/>
    <mergeCell ref="I282:J282"/>
    <mergeCell ref="C283:D283"/>
    <mergeCell ref="E283:F283"/>
    <mergeCell ref="G283:H283"/>
    <mergeCell ref="I283:J283"/>
    <mergeCell ref="C288:D288"/>
    <mergeCell ref="E288:F288"/>
    <mergeCell ref="G288:H288"/>
    <mergeCell ref="I288:J288"/>
    <mergeCell ref="C289:D289"/>
    <mergeCell ref="E289:F289"/>
    <mergeCell ref="G289:H289"/>
    <mergeCell ref="I289:J289"/>
    <mergeCell ref="C286:D286"/>
    <mergeCell ref="E286:F286"/>
    <mergeCell ref="G286:H286"/>
    <mergeCell ref="I286:J286"/>
    <mergeCell ref="C287:D287"/>
    <mergeCell ref="E287:F287"/>
    <mergeCell ref="G287:H287"/>
    <mergeCell ref="I287:J287"/>
    <mergeCell ref="I292:J292"/>
    <mergeCell ref="C293:D293"/>
    <mergeCell ref="E293:F293"/>
    <mergeCell ref="G293:H293"/>
    <mergeCell ref="I293:J293"/>
    <mergeCell ref="C290:D290"/>
    <mergeCell ref="E290:F290"/>
    <mergeCell ref="G290:H290"/>
    <mergeCell ref="I290:J290"/>
    <mergeCell ref="C291:D291"/>
    <mergeCell ref="E291:F291"/>
    <mergeCell ref="G291:H291"/>
    <mergeCell ref="I291:J291"/>
    <mergeCell ref="C308:D308"/>
    <mergeCell ref="E308:F308"/>
    <mergeCell ref="C309:C311"/>
    <mergeCell ref="D309:D311"/>
    <mergeCell ref="E309:E311"/>
    <mergeCell ref="F309:F311"/>
    <mergeCell ref="F246:F248"/>
    <mergeCell ref="K297:K298"/>
    <mergeCell ref="E120:H120"/>
    <mergeCell ref="I120:J120"/>
    <mergeCell ref="K120:K121"/>
    <mergeCell ref="C215:E215"/>
    <mergeCell ref="J215:K215"/>
    <mergeCell ref="C294:D294"/>
    <mergeCell ref="E294:F294"/>
    <mergeCell ref="G294:H294"/>
    <mergeCell ref="I294:J294"/>
    <mergeCell ref="E297:H297"/>
    <mergeCell ref="I297:J297"/>
    <mergeCell ref="C295:D295"/>
    <mergeCell ref="E295:F295"/>
    <mergeCell ref="C292:D292"/>
    <mergeCell ref="E292:F292"/>
    <mergeCell ref="G292:H292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O350:O351"/>
    <mergeCell ref="P350:Q351"/>
    <mergeCell ref="R350:R352"/>
    <mergeCell ref="L350:L352"/>
    <mergeCell ref="C353:D353"/>
    <mergeCell ref="C354:D354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</mergeCells>
  <pageMargins left="0.7" right="0.7" top="0.75" bottom="0.75" header="0.3" footer="0.3"/>
  <pageSetup paperSize="9" scale="76" orientation="landscape" verticalDpi="0" r:id="rId1"/>
  <rowBreaks count="4" manualBreakCount="4">
    <brk id="272" max="16383" man="1"/>
    <brk id="301" max="16383" man="1"/>
    <brk id="304" max="16383" man="1"/>
    <brk id="360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L272"/>
  <sheetViews>
    <sheetView topLeftCell="B1" workbookViewId="0">
      <selection activeCell="N104" sqref="N104"/>
    </sheetView>
  </sheetViews>
  <sheetFormatPr defaultRowHeight="15"/>
  <cols>
    <col min="1" max="1" width="9.140625" hidden="1" customWidth="1"/>
    <col min="2" max="2" width="55.28515625" customWidth="1"/>
    <col min="3" max="3" width="7.42578125" customWidth="1"/>
    <col min="4" max="4" width="8.85546875" customWidth="1"/>
    <col min="5" max="5" width="7.7109375" customWidth="1"/>
    <col min="6" max="6" width="9.28515625" customWidth="1"/>
    <col min="7" max="7" width="9.5703125" customWidth="1"/>
    <col min="8" max="8" width="8.5703125" customWidth="1"/>
    <col min="10" max="10" width="6.85546875" customWidth="1"/>
    <col min="11" max="11" width="12.7109375" customWidth="1"/>
    <col min="12" max="12" width="11.85546875" customWidth="1"/>
  </cols>
  <sheetData>
    <row r="3" spans="2:12" ht="16.5">
      <c r="B3" s="22" t="s">
        <v>93</v>
      </c>
      <c r="C3" s="22"/>
      <c r="D3" s="22"/>
      <c r="E3" s="22"/>
      <c r="F3" s="53"/>
      <c r="G3" s="53"/>
      <c r="H3" s="53"/>
      <c r="I3" s="54"/>
      <c r="J3" s="55"/>
      <c r="K3" s="55"/>
      <c r="L3" s="55"/>
    </row>
    <row r="4" spans="2:12" ht="16.5">
      <c r="B4" s="22" t="s">
        <v>1047</v>
      </c>
      <c r="C4" s="22"/>
      <c r="D4" s="22"/>
      <c r="E4" s="22"/>
      <c r="F4" s="53"/>
      <c r="G4" s="53"/>
      <c r="H4" s="53"/>
      <c r="I4" s="54"/>
      <c r="J4" s="55"/>
      <c r="K4" s="55"/>
      <c r="L4" s="55"/>
    </row>
    <row r="5" spans="2:12">
      <c r="B5" s="56"/>
      <c r="C5" s="56"/>
      <c r="D5" s="56"/>
      <c r="E5" s="56"/>
      <c r="F5" s="56"/>
      <c r="G5" s="56"/>
      <c r="H5" s="56"/>
      <c r="I5" s="55"/>
      <c r="J5" s="55"/>
      <c r="K5" s="55"/>
      <c r="L5" s="55"/>
    </row>
    <row r="6" spans="2:12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2:12">
      <c r="B7" s="2"/>
      <c r="C7" s="329" t="s">
        <v>45</v>
      </c>
      <c r="D7" s="367"/>
      <c r="E7" s="329" t="s">
        <v>46</v>
      </c>
      <c r="F7" s="330"/>
      <c r="G7" s="55"/>
      <c r="H7" s="55"/>
      <c r="I7" s="55"/>
      <c r="J7" s="55"/>
      <c r="K7" s="55"/>
      <c r="L7" s="55"/>
    </row>
    <row r="8" spans="2:12">
      <c r="B8" s="3"/>
      <c r="C8" s="331" t="s">
        <v>47</v>
      </c>
      <c r="D8" s="364"/>
      <c r="E8" s="331" t="s">
        <v>48</v>
      </c>
      <c r="F8" s="332"/>
      <c r="G8" s="55"/>
      <c r="H8" s="55"/>
      <c r="I8" s="55"/>
      <c r="J8" s="55"/>
      <c r="K8" s="55"/>
      <c r="L8" s="55"/>
    </row>
    <row r="9" spans="2:12">
      <c r="B9" s="3"/>
      <c r="C9" s="27"/>
      <c r="D9" s="28"/>
      <c r="E9" s="331" t="s">
        <v>49</v>
      </c>
      <c r="F9" s="332"/>
      <c r="G9" s="55"/>
      <c r="H9" s="55"/>
      <c r="I9" s="55"/>
      <c r="J9" s="55"/>
      <c r="K9" s="55"/>
      <c r="L9" s="55"/>
    </row>
    <row r="10" spans="2:12">
      <c r="B10" s="4"/>
      <c r="C10" s="29"/>
      <c r="D10" s="30"/>
      <c r="E10" s="331" t="s">
        <v>47</v>
      </c>
      <c r="F10" s="332"/>
      <c r="G10" s="55"/>
      <c r="H10" s="55"/>
      <c r="I10" s="55"/>
      <c r="J10" s="55"/>
      <c r="K10" s="55"/>
      <c r="L10" s="55"/>
    </row>
    <row r="11" spans="2:12" ht="15.75">
      <c r="B11" s="5" t="s">
        <v>3</v>
      </c>
      <c r="C11" s="324"/>
      <c r="D11" s="356"/>
      <c r="E11" s="324"/>
      <c r="F11" s="324"/>
      <c r="G11" s="55"/>
      <c r="H11" s="55"/>
      <c r="I11" s="55"/>
      <c r="J11" s="55"/>
      <c r="K11" s="55"/>
      <c r="L11" s="55"/>
    </row>
    <row r="12" spans="2:12">
      <c r="B12" s="6" t="s">
        <v>4</v>
      </c>
      <c r="C12" s="326">
        <v>134160</v>
      </c>
      <c r="D12" s="359"/>
      <c r="E12" s="326">
        <v>135658</v>
      </c>
      <c r="F12" s="326"/>
      <c r="G12" s="55"/>
      <c r="H12" s="55"/>
      <c r="I12" s="55"/>
      <c r="J12" s="55"/>
      <c r="K12" s="55"/>
      <c r="L12" s="55"/>
    </row>
    <row r="13" spans="2:12">
      <c r="B13" s="6" t="s">
        <v>5</v>
      </c>
      <c r="C13" s="327">
        <v>0.14000000000000001</v>
      </c>
      <c r="D13" s="353"/>
      <c r="E13" s="327">
        <v>0.14000000000000001</v>
      </c>
      <c r="F13" s="327"/>
      <c r="G13" s="55"/>
      <c r="H13" s="55"/>
      <c r="I13" s="55"/>
      <c r="J13" s="55"/>
      <c r="K13" s="55"/>
      <c r="L13" s="55"/>
    </row>
    <row r="14" spans="2:12">
      <c r="B14" s="6" t="s">
        <v>6</v>
      </c>
      <c r="C14" s="326">
        <f>C12*C13</f>
        <v>18782.400000000001</v>
      </c>
      <c r="D14" s="359"/>
      <c r="E14" s="326">
        <f>E12*E13</f>
        <v>18992.120000000003</v>
      </c>
      <c r="F14" s="326"/>
      <c r="G14" s="55"/>
      <c r="H14" s="55"/>
      <c r="I14" s="55"/>
      <c r="J14" s="55"/>
      <c r="K14" s="55"/>
      <c r="L14" s="55"/>
    </row>
    <row r="15" spans="2:12">
      <c r="B15" s="6" t="s">
        <v>7</v>
      </c>
      <c r="C15" s="326">
        <f>C12+C14</f>
        <v>152942.39999999999</v>
      </c>
      <c r="D15" s="359"/>
      <c r="E15" s="326">
        <f>E12+E14</f>
        <v>154650.12</v>
      </c>
      <c r="F15" s="326"/>
      <c r="G15" s="55"/>
      <c r="H15" s="55"/>
      <c r="I15" s="55"/>
      <c r="J15" s="55"/>
      <c r="K15" s="55"/>
      <c r="L15" s="55"/>
    </row>
    <row r="16" spans="2:12">
      <c r="B16" s="6" t="s">
        <v>8</v>
      </c>
      <c r="C16" s="326">
        <f>C15*0.302</f>
        <v>46188.604799999994</v>
      </c>
      <c r="D16" s="359"/>
      <c r="E16" s="326">
        <f>E15*0.302</f>
        <v>46704.336239999997</v>
      </c>
      <c r="F16" s="326"/>
      <c r="G16" s="55"/>
      <c r="H16" s="55"/>
      <c r="I16" s="55"/>
      <c r="J16" s="55"/>
      <c r="K16" s="55"/>
      <c r="L16" s="55"/>
    </row>
    <row r="17" spans="2:12">
      <c r="B17" s="6" t="s">
        <v>9</v>
      </c>
      <c r="C17" s="326">
        <v>165072</v>
      </c>
      <c r="D17" s="359"/>
      <c r="E17" s="326">
        <v>165072</v>
      </c>
      <c r="F17" s="326"/>
      <c r="G17" s="55"/>
      <c r="H17" s="55"/>
      <c r="I17" s="55"/>
      <c r="J17" s="55"/>
      <c r="K17" s="55"/>
      <c r="L17" s="55"/>
    </row>
    <row r="18" spans="2:12">
      <c r="B18" s="6" t="s">
        <v>10</v>
      </c>
      <c r="C18" s="326">
        <f>C15+C16+C17</f>
        <v>364203.0048</v>
      </c>
      <c r="D18" s="359"/>
      <c r="E18" s="326">
        <f>E15+E16+E17</f>
        <v>366426.45623999997</v>
      </c>
      <c r="F18" s="326"/>
      <c r="G18" s="55"/>
      <c r="H18" s="55"/>
      <c r="I18" s="55"/>
      <c r="J18" s="55"/>
      <c r="K18" s="55"/>
      <c r="L18" s="55"/>
    </row>
    <row r="19" spans="2:12" ht="15.75">
      <c r="B19" s="5" t="s">
        <v>11</v>
      </c>
      <c r="C19" s="324"/>
      <c r="D19" s="356"/>
      <c r="E19" s="324"/>
      <c r="F19" s="324"/>
      <c r="G19" s="55"/>
      <c r="H19" s="55"/>
      <c r="I19" s="55"/>
      <c r="J19" s="55"/>
      <c r="K19" s="55"/>
      <c r="L19" s="55"/>
    </row>
    <row r="20" spans="2:12">
      <c r="B20" s="6" t="s">
        <v>12</v>
      </c>
      <c r="C20" s="327">
        <v>1.1200000000000001</v>
      </c>
      <c r="D20" s="353"/>
      <c r="E20" s="327">
        <v>1.1200000000000001</v>
      </c>
      <c r="F20" s="327"/>
      <c r="G20" s="55"/>
      <c r="H20" s="55"/>
      <c r="I20" s="55"/>
      <c r="J20" s="55"/>
      <c r="K20" s="55"/>
      <c r="L20" s="55"/>
    </row>
    <row r="21" spans="2:12">
      <c r="B21" s="6" t="s">
        <v>13</v>
      </c>
      <c r="C21" s="326">
        <f>C12*C20</f>
        <v>150259.20000000001</v>
      </c>
      <c r="D21" s="359"/>
      <c r="E21" s="326">
        <f>E12*E20</f>
        <v>151936.96000000002</v>
      </c>
      <c r="F21" s="326"/>
      <c r="G21" s="55"/>
      <c r="H21" s="55"/>
      <c r="I21" s="55"/>
      <c r="J21" s="55"/>
      <c r="K21" s="55"/>
      <c r="L21" s="55"/>
    </row>
    <row r="22" spans="2:12">
      <c r="B22" s="6" t="s">
        <v>14</v>
      </c>
      <c r="C22" s="326">
        <f>C18+C21</f>
        <v>514462.20480000001</v>
      </c>
      <c r="D22" s="359"/>
      <c r="E22" s="326">
        <f>E18+E21</f>
        <v>518363.41623999999</v>
      </c>
      <c r="F22" s="326"/>
      <c r="G22" s="55"/>
      <c r="H22" s="55"/>
      <c r="I22" s="55"/>
      <c r="J22" s="55"/>
      <c r="K22" s="55"/>
      <c r="L22" s="55"/>
    </row>
    <row r="23" spans="2:12">
      <c r="B23" s="6" t="s">
        <v>15</v>
      </c>
      <c r="C23" s="324">
        <v>9144</v>
      </c>
      <c r="D23" s="356"/>
      <c r="E23" s="324">
        <v>9144</v>
      </c>
      <c r="F23" s="324"/>
      <c r="G23" s="55"/>
      <c r="H23" s="55"/>
      <c r="I23" s="55"/>
      <c r="J23" s="55"/>
      <c r="K23" s="55"/>
      <c r="L23" s="55"/>
    </row>
    <row r="24" spans="2:12">
      <c r="B24" s="6" t="s">
        <v>16</v>
      </c>
      <c r="C24" s="324"/>
      <c r="D24" s="356"/>
      <c r="E24" s="324"/>
      <c r="F24" s="324"/>
      <c r="G24" s="55"/>
      <c r="H24" s="55"/>
      <c r="I24" s="55"/>
      <c r="J24" s="55"/>
      <c r="K24" s="55"/>
      <c r="L24" s="55"/>
    </row>
    <row r="25" spans="2:12">
      <c r="B25" s="6" t="s">
        <v>17</v>
      </c>
      <c r="C25" s="328">
        <v>0.8</v>
      </c>
      <c r="D25" s="350"/>
      <c r="E25" s="328">
        <v>0.8</v>
      </c>
      <c r="F25" s="328"/>
      <c r="G25" s="55"/>
      <c r="H25" s="55"/>
      <c r="I25" s="55"/>
      <c r="J25" s="55"/>
      <c r="K25" s="55"/>
      <c r="L25" s="55"/>
    </row>
    <row r="26" spans="2:12">
      <c r="B26" s="6"/>
      <c r="C26" s="324"/>
      <c r="D26" s="356"/>
      <c r="E26" s="324"/>
      <c r="F26" s="324"/>
      <c r="G26" s="55"/>
      <c r="H26" s="55"/>
      <c r="I26" s="55"/>
      <c r="J26" s="55"/>
      <c r="K26" s="55"/>
      <c r="L26" s="55"/>
    </row>
    <row r="27" spans="2:12" ht="15.75">
      <c r="B27" s="5" t="s">
        <v>94</v>
      </c>
      <c r="C27" s="325">
        <f>C22/(C23*C25)</f>
        <v>70.32783858267716</v>
      </c>
      <c r="D27" s="377"/>
      <c r="E27" s="325">
        <f>E22/(E23*E25)</f>
        <v>70.861140671478552</v>
      </c>
      <c r="F27" s="325"/>
      <c r="G27" s="55"/>
      <c r="H27" s="55"/>
      <c r="I27" s="55"/>
      <c r="J27" s="55"/>
      <c r="K27" s="55"/>
      <c r="L27" s="55"/>
    </row>
    <row r="28" spans="2:12"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29" spans="2:12">
      <c r="B29" s="44"/>
      <c r="C29" s="346" t="s">
        <v>462</v>
      </c>
      <c r="D29" s="343"/>
      <c r="E29" s="346" t="s">
        <v>463</v>
      </c>
      <c r="F29" s="343"/>
      <c r="G29" s="35" t="s">
        <v>95</v>
      </c>
      <c r="H29" s="44" t="s">
        <v>96</v>
      </c>
      <c r="I29" s="44" t="s">
        <v>68</v>
      </c>
      <c r="J29" s="344" t="s">
        <v>69</v>
      </c>
      <c r="K29" s="345"/>
      <c r="L29" s="44" t="s">
        <v>68</v>
      </c>
    </row>
    <row r="30" spans="2:12">
      <c r="B30" s="44"/>
      <c r="C30" s="44" t="s">
        <v>53</v>
      </c>
      <c r="D30" s="44" t="s">
        <v>63</v>
      </c>
      <c r="E30" s="44" t="s">
        <v>53</v>
      </c>
      <c r="F30" s="44" t="s">
        <v>63</v>
      </c>
      <c r="G30" s="44"/>
      <c r="H30" s="44"/>
      <c r="I30" s="44" t="s">
        <v>63</v>
      </c>
      <c r="J30" s="44" t="s">
        <v>62</v>
      </c>
      <c r="K30" s="44" t="s">
        <v>63</v>
      </c>
      <c r="L30" s="44" t="s">
        <v>72</v>
      </c>
    </row>
    <row r="31" spans="2:12" ht="12.75" customHeight="1">
      <c r="B31" s="40" t="s">
        <v>97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2:12" ht="14.25" customHeight="1">
      <c r="B32" s="40" t="s">
        <v>98</v>
      </c>
      <c r="C32" s="44">
        <v>0</v>
      </c>
      <c r="D32" s="41">
        <f>C32*C27</f>
        <v>0</v>
      </c>
      <c r="E32" s="44">
        <v>0.9</v>
      </c>
      <c r="F32" s="41">
        <f>E32*E27</f>
        <v>63.775026604330698</v>
      </c>
      <c r="G32" s="41"/>
      <c r="H32" s="41">
        <f>1.5+0.08+0.007+0.03+0.26</f>
        <v>1.877</v>
      </c>
      <c r="I32" s="41">
        <f t="shared" ref="I32:I50" si="0">D32+F32+H32</f>
        <v>65.6520266043307</v>
      </c>
      <c r="J32" s="44">
        <v>20</v>
      </c>
      <c r="K32" s="41">
        <f t="shared" ref="K32:K72" si="1">I32*J32/100</f>
        <v>13.130405320866139</v>
      </c>
      <c r="L32" s="41">
        <f t="shared" ref="L32:L72" si="2">I32+K32</f>
        <v>78.782431925196846</v>
      </c>
    </row>
    <row r="33" spans="2:12" ht="15.75" customHeight="1">
      <c r="B33" s="40" t="s">
        <v>99</v>
      </c>
      <c r="C33" s="44">
        <v>0.3</v>
      </c>
      <c r="D33" s="41">
        <f>C33*C25</f>
        <v>0.24</v>
      </c>
      <c r="E33" s="44">
        <v>2.1</v>
      </c>
      <c r="F33" s="41">
        <f>E33*E27</f>
        <v>148.80839541010496</v>
      </c>
      <c r="G33" s="41"/>
      <c r="H33" s="41">
        <v>0.06</v>
      </c>
      <c r="I33" s="41">
        <f>D33+F33+H33</f>
        <v>149.10839541010498</v>
      </c>
      <c r="J33" s="44">
        <v>20</v>
      </c>
      <c r="K33" s="41">
        <f>I33*J33/100</f>
        <v>29.821679082020996</v>
      </c>
      <c r="L33" s="41">
        <f>I33+K33</f>
        <v>178.93007449212598</v>
      </c>
    </row>
    <row r="34" spans="2:12" ht="12.75" customHeight="1">
      <c r="B34" s="40" t="s">
        <v>100</v>
      </c>
      <c r="C34" s="44"/>
      <c r="D34" s="41"/>
      <c r="E34" s="44"/>
      <c r="F34" s="41"/>
      <c r="G34" s="41"/>
      <c r="H34" s="41"/>
      <c r="I34" s="41"/>
      <c r="J34" s="44"/>
      <c r="K34" s="41"/>
      <c r="L34" s="41"/>
    </row>
    <row r="35" spans="2:12" ht="18.75" customHeight="1">
      <c r="B35" s="40" t="s">
        <v>101</v>
      </c>
      <c r="C35" s="44">
        <v>2</v>
      </c>
      <c r="D35" s="41">
        <f>C35*C27</f>
        <v>140.65567716535432</v>
      </c>
      <c r="E35" s="44">
        <v>1</v>
      </c>
      <c r="F35" s="41">
        <f>E35*E27</f>
        <v>70.861140671478552</v>
      </c>
      <c r="G35" s="41"/>
      <c r="H35" s="41">
        <v>0.06</v>
      </c>
      <c r="I35" s="41">
        <f>D35+F35+H35</f>
        <v>211.57681783683287</v>
      </c>
      <c r="J35" s="44">
        <v>20</v>
      </c>
      <c r="K35" s="41">
        <f>I35*J35/100</f>
        <v>42.315363567366575</v>
      </c>
      <c r="L35" s="41">
        <f>I35+K35</f>
        <v>253.89218140419945</v>
      </c>
    </row>
    <row r="36" spans="2:12" ht="17.25" customHeight="1">
      <c r="B36" s="40" t="s">
        <v>102</v>
      </c>
      <c r="C36" s="44">
        <v>1.6</v>
      </c>
      <c r="D36" s="41">
        <f>C36*C27</f>
        <v>112.52454173228347</v>
      </c>
      <c r="E36" s="44">
        <v>0</v>
      </c>
      <c r="F36" s="41">
        <f>E36*E28</f>
        <v>0</v>
      </c>
      <c r="G36" s="41"/>
      <c r="H36" s="41">
        <v>0.06</v>
      </c>
      <c r="I36" s="41">
        <f>D36+F36+H36</f>
        <v>112.58454173228347</v>
      </c>
      <c r="J36" s="44">
        <v>8</v>
      </c>
      <c r="K36" s="41">
        <f>I36*J36/100</f>
        <v>9.0067633385826777</v>
      </c>
      <c r="L36" s="41">
        <f>I36+K36</f>
        <v>121.59130507086614</v>
      </c>
    </row>
    <row r="37" spans="2:12" ht="15" customHeight="1">
      <c r="B37" s="40" t="s">
        <v>103</v>
      </c>
      <c r="C37" s="44"/>
      <c r="D37" s="41"/>
      <c r="E37" s="44"/>
      <c r="F37" s="41"/>
      <c r="G37" s="41"/>
      <c r="H37" s="41"/>
      <c r="I37" s="41"/>
      <c r="J37" s="44"/>
      <c r="K37" s="41"/>
      <c r="L37" s="41"/>
    </row>
    <row r="38" spans="2:12" ht="15.75" customHeight="1">
      <c r="B38" s="40" t="s">
        <v>104</v>
      </c>
      <c r="C38" s="44">
        <v>0</v>
      </c>
      <c r="D38" s="41">
        <f>C38*C27</f>
        <v>0</v>
      </c>
      <c r="E38" s="44">
        <v>1.4</v>
      </c>
      <c r="F38" s="41">
        <f>E38*E27</f>
        <v>99.205596940069967</v>
      </c>
      <c r="G38" s="41"/>
      <c r="H38" s="41">
        <v>0.06</v>
      </c>
      <c r="I38" s="41">
        <f t="shared" si="0"/>
        <v>99.265596940069969</v>
      </c>
      <c r="J38" s="44">
        <v>0</v>
      </c>
      <c r="K38" s="41">
        <f t="shared" si="1"/>
        <v>0</v>
      </c>
      <c r="L38" s="41">
        <f t="shared" si="2"/>
        <v>99.265596940069969</v>
      </c>
    </row>
    <row r="39" spans="2:12" ht="15.75" customHeight="1">
      <c r="B39" s="40" t="s">
        <v>105</v>
      </c>
      <c r="C39" s="44">
        <v>0.6</v>
      </c>
      <c r="D39" s="41">
        <f>C39*C27</f>
        <v>42.196703149606293</v>
      </c>
      <c r="E39" s="44">
        <v>0.4</v>
      </c>
      <c r="F39" s="41">
        <f>E39*E27</f>
        <v>28.344456268591422</v>
      </c>
      <c r="G39" s="41"/>
      <c r="H39" s="41">
        <v>2.16</v>
      </c>
      <c r="I39" s="41">
        <f t="shared" si="0"/>
        <v>72.701159418197705</v>
      </c>
      <c r="J39" s="44">
        <v>20</v>
      </c>
      <c r="K39" s="41">
        <f t="shared" si="1"/>
        <v>14.540231883639541</v>
      </c>
      <c r="L39" s="41">
        <f t="shared" si="2"/>
        <v>87.24139130183724</v>
      </c>
    </row>
    <row r="40" spans="2:12" ht="15" customHeight="1">
      <c r="B40" s="40" t="s">
        <v>106</v>
      </c>
      <c r="C40" s="44">
        <v>0.4</v>
      </c>
      <c r="D40" s="41">
        <f>C40*C27</f>
        <v>28.131135433070867</v>
      </c>
      <c r="E40" s="44">
        <v>0</v>
      </c>
      <c r="F40" s="41">
        <f>E40*E27</f>
        <v>0</v>
      </c>
      <c r="G40" s="41" t="s">
        <v>107</v>
      </c>
      <c r="H40" s="41">
        <f>250/200</f>
        <v>1.25</v>
      </c>
      <c r="I40" s="41">
        <f t="shared" si="0"/>
        <v>29.381135433070867</v>
      </c>
      <c r="J40" s="44">
        <v>20</v>
      </c>
      <c r="K40" s="41">
        <f t="shared" si="1"/>
        <v>5.8762270866141737</v>
      </c>
      <c r="L40" s="41">
        <f t="shared" si="2"/>
        <v>35.257362519685039</v>
      </c>
    </row>
    <row r="41" spans="2:12" ht="15.75" customHeight="1">
      <c r="B41" s="40" t="s">
        <v>108</v>
      </c>
      <c r="C41" s="44"/>
      <c r="D41" s="41"/>
      <c r="E41" s="44"/>
      <c r="F41" s="41"/>
      <c r="G41" s="41"/>
      <c r="H41" s="41"/>
      <c r="I41" s="41"/>
      <c r="J41" s="44"/>
      <c r="K41" s="41"/>
      <c r="L41" s="41"/>
    </row>
    <row r="42" spans="2:12" ht="15.75" customHeight="1">
      <c r="B42" s="40" t="s">
        <v>109</v>
      </c>
      <c r="C42" s="44">
        <v>0.4</v>
      </c>
      <c r="D42" s="41">
        <f>C42*C27</f>
        <v>28.131135433070867</v>
      </c>
      <c r="E42" s="44">
        <v>0.5</v>
      </c>
      <c r="F42" s="41">
        <f>E42*24</f>
        <v>12</v>
      </c>
      <c r="G42" s="41" t="s">
        <v>110</v>
      </c>
      <c r="H42" s="41">
        <f>330/200</f>
        <v>1.65</v>
      </c>
      <c r="I42" s="41">
        <f t="shared" si="0"/>
        <v>41.781135433070865</v>
      </c>
      <c r="J42" s="44">
        <v>20</v>
      </c>
      <c r="K42" s="41">
        <f t="shared" si="1"/>
        <v>8.3562270866141724</v>
      </c>
      <c r="L42" s="41">
        <f t="shared" si="2"/>
        <v>50.137362519685041</v>
      </c>
    </row>
    <row r="43" spans="2:12" ht="13.5" customHeight="1">
      <c r="B43" s="40" t="s">
        <v>111</v>
      </c>
      <c r="C43" s="44"/>
      <c r="D43" s="41"/>
      <c r="E43" s="44"/>
      <c r="F43" s="41"/>
      <c r="G43" s="41"/>
      <c r="H43" s="41"/>
      <c r="I43" s="41"/>
      <c r="J43" s="44"/>
      <c r="K43" s="41"/>
      <c r="L43" s="41"/>
    </row>
    <row r="44" spans="2:12" ht="14.25" customHeight="1">
      <c r="B44" s="40" t="s">
        <v>112</v>
      </c>
      <c r="C44" s="44"/>
      <c r="D44" s="41">
        <f>C44*32.75</f>
        <v>0</v>
      </c>
      <c r="E44" s="44">
        <v>0.8</v>
      </c>
      <c r="F44" s="41">
        <f>E44*E27</f>
        <v>56.688912537182844</v>
      </c>
      <c r="G44" s="41" t="s">
        <v>113</v>
      </c>
      <c r="H44" s="41">
        <f>420/200</f>
        <v>2.1</v>
      </c>
      <c r="I44" s="41">
        <f t="shared" si="0"/>
        <v>58.788912537182846</v>
      </c>
      <c r="J44" s="44">
        <v>20</v>
      </c>
      <c r="K44" s="41">
        <f t="shared" si="1"/>
        <v>11.757782507436568</v>
      </c>
      <c r="L44" s="41">
        <f t="shared" si="2"/>
        <v>70.546695044619412</v>
      </c>
    </row>
    <row r="45" spans="2:12" ht="13.5" customHeight="1">
      <c r="B45" s="40" t="s">
        <v>114</v>
      </c>
      <c r="C45" s="44"/>
      <c r="D45" s="41"/>
      <c r="E45" s="44"/>
      <c r="F45" s="41"/>
      <c r="G45" s="41"/>
      <c r="H45" s="41"/>
      <c r="I45" s="41"/>
      <c r="J45" s="44"/>
      <c r="K45" s="41"/>
      <c r="L45" s="41"/>
    </row>
    <row r="46" spans="2:12" ht="15" customHeight="1">
      <c r="B46" s="40" t="s">
        <v>115</v>
      </c>
      <c r="C46" s="44">
        <v>0</v>
      </c>
      <c r="D46" s="41">
        <f>C46*32.75</f>
        <v>0</v>
      </c>
      <c r="E46" s="44">
        <v>0.5</v>
      </c>
      <c r="F46" s="41">
        <f>E46*E27</f>
        <v>35.430570335739276</v>
      </c>
      <c r="G46" s="41" t="s">
        <v>113</v>
      </c>
      <c r="H46" s="41">
        <f>420/200</f>
        <v>2.1</v>
      </c>
      <c r="I46" s="41">
        <f t="shared" si="0"/>
        <v>37.530570335739277</v>
      </c>
      <c r="J46" s="44">
        <v>20</v>
      </c>
      <c r="K46" s="41">
        <f t="shared" si="1"/>
        <v>7.5061140671478555</v>
      </c>
      <c r="L46" s="41">
        <f t="shared" si="2"/>
        <v>45.036684402887133</v>
      </c>
    </row>
    <row r="47" spans="2:12" ht="15.75" customHeight="1">
      <c r="B47" s="40" t="s">
        <v>116</v>
      </c>
      <c r="C47" s="44"/>
      <c r="D47" s="41"/>
      <c r="E47" s="44"/>
      <c r="F47" s="41"/>
      <c r="G47" s="41"/>
      <c r="H47" s="41"/>
      <c r="I47" s="41"/>
      <c r="J47" s="44"/>
      <c r="K47" s="41"/>
      <c r="L47" s="41"/>
    </row>
    <row r="48" spans="2:12" ht="15.75" customHeight="1">
      <c r="B48" s="40" t="s">
        <v>117</v>
      </c>
      <c r="C48" s="44">
        <v>0.5</v>
      </c>
      <c r="D48" s="41">
        <f>C48*C27</f>
        <v>35.16391929133858</v>
      </c>
      <c r="E48" s="44">
        <v>0</v>
      </c>
      <c r="F48" s="41">
        <f>E48*E27</f>
        <v>0</v>
      </c>
      <c r="G48" s="41" t="s">
        <v>107</v>
      </c>
      <c r="H48" s="41">
        <v>1.25</v>
      </c>
      <c r="I48" s="41">
        <f t="shared" si="0"/>
        <v>36.41391929133858</v>
      </c>
      <c r="J48" s="44">
        <v>20</v>
      </c>
      <c r="K48" s="41">
        <f t="shared" si="1"/>
        <v>7.2827838582677158</v>
      </c>
      <c r="L48" s="41">
        <f t="shared" si="2"/>
        <v>43.696703149606293</v>
      </c>
    </row>
    <row r="49" spans="2:12" ht="14.25" customHeight="1">
      <c r="B49" s="40" t="s">
        <v>118</v>
      </c>
      <c r="C49" s="44"/>
      <c r="D49" s="41"/>
      <c r="E49" s="44"/>
      <c r="F49" s="41"/>
      <c r="G49" s="41"/>
      <c r="H49" s="41"/>
      <c r="I49" s="41"/>
      <c r="J49" s="44"/>
      <c r="K49" s="41"/>
      <c r="L49" s="41"/>
    </row>
    <row r="50" spans="2:12" ht="15.75" customHeight="1">
      <c r="B50" s="40" t="s">
        <v>119</v>
      </c>
      <c r="C50" s="44">
        <v>0.5</v>
      </c>
      <c r="D50" s="41">
        <f>C50*C27</f>
        <v>35.16391929133858</v>
      </c>
      <c r="E50" s="44">
        <v>0</v>
      </c>
      <c r="F50" s="41">
        <f>E50*E27</f>
        <v>0</v>
      </c>
      <c r="G50" s="41" t="s">
        <v>107</v>
      </c>
      <c r="H50" s="41">
        <v>1.25</v>
      </c>
      <c r="I50" s="41">
        <f t="shared" si="0"/>
        <v>36.41391929133858</v>
      </c>
      <c r="J50" s="44">
        <v>20</v>
      </c>
      <c r="K50" s="41">
        <f t="shared" si="1"/>
        <v>7.2827838582677158</v>
      </c>
      <c r="L50" s="41">
        <f t="shared" si="2"/>
        <v>43.696703149606293</v>
      </c>
    </row>
    <row r="51" spans="2:12" ht="14.25" customHeight="1">
      <c r="B51" s="40" t="s">
        <v>120</v>
      </c>
      <c r="C51" s="44"/>
      <c r="D51" s="41"/>
      <c r="E51" s="44"/>
      <c r="F51" s="41"/>
      <c r="G51" s="41"/>
      <c r="H51" s="41"/>
      <c r="I51" s="41"/>
      <c r="J51" s="44"/>
      <c r="K51" s="41"/>
      <c r="L51" s="41"/>
    </row>
    <row r="52" spans="2:12" ht="15.75" customHeight="1">
      <c r="B52" s="40" t="s">
        <v>121</v>
      </c>
      <c r="C52" s="44">
        <v>0</v>
      </c>
      <c r="D52" s="41">
        <f>C52*32.75</f>
        <v>0</v>
      </c>
      <c r="E52" s="44">
        <v>1.1000000000000001</v>
      </c>
      <c r="F52" s="41">
        <f>E52*E27</f>
        <v>77.947254738626413</v>
      </c>
      <c r="G52" s="41"/>
      <c r="H52" s="41"/>
      <c r="I52" s="41">
        <f t="shared" ref="I52:I72" si="3">D52+F52+H52</f>
        <v>77.947254738626413</v>
      </c>
      <c r="J52" s="44">
        <v>20</v>
      </c>
      <c r="K52" s="41">
        <f t="shared" si="1"/>
        <v>15.589450947725281</v>
      </c>
      <c r="L52" s="41">
        <f t="shared" si="2"/>
        <v>93.536705686351695</v>
      </c>
    </row>
    <row r="53" spans="2:12" ht="14.25" customHeight="1">
      <c r="B53" s="40" t="s">
        <v>122</v>
      </c>
      <c r="C53" s="44"/>
      <c r="D53" s="41"/>
      <c r="E53" s="44"/>
      <c r="F53" s="41"/>
      <c r="G53" s="41"/>
      <c r="H53" s="41"/>
      <c r="I53" s="41"/>
      <c r="J53" s="44"/>
      <c r="K53" s="41"/>
      <c r="L53" s="41"/>
    </row>
    <row r="54" spans="2:12" ht="14.25" customHeight="1">
      <c r="B54" s="40" t="s">
        <v>123</v>
      </c>
      <c r="C54" s="44">
        <v>0.8</v>
      </c>
      <c r="D54" s="41">
        <f>C54*C27</f>
        <v>56.262270866141733</v>
      </c>
      <c r="E54" s="44">
        <v>0</v>
      </c>
      <c r="F54" s="41">
        <f>E54*E27</f>
        <v>0</v>
      </c>
      <c r="G54" s="41"/>
      <c r="H54" s="41"/>
      <c r="I54" s="41">
        <f t="shared" si="3"/>
        <v>56.262270866141733</v>
      </c>
      <c r="J54" s="44">
        <v>20</v>
      </c>
      <c r="K54" s="41">
        <f t="shared" si="1"/>
        <v>11.252454173228347</v>
      </c>
      <c r="L54" s="41">
        <f t="shared" si="2"/>
        <v>67.514725039370077</v>
      </c>
    </row>
    <row r="55" spans="2:12" ht="15" customHeight="1">
      <c r="B55" s="40" t="s">
        <v>124</v>
      </c>
      <c r="C55" s="44"/>
      <c r="D55" s="41"/>
      <c r="E55" s="44"/>
      <c r="F55" s="41"/>
      <c r="G55" s="41"/>
      <c r="H55" s="41"/>
      <c r="I55" s="41"/>
      <c r="J55" s="44"/>
      <c r="K55" s="41"/>
      <c r="L55" s="41"/>
    </row>
    <row r="56" spans="2:12" ht="16.5" customHeight="1">
      <c r="B56" s="40" t="s">
        <v>125</v>
      </c>
      <c r="C56" s="44">
        <v>0.5</v>
      </c>
      <c r="D56" s="41">
        <f>C56*C27</f>
        <v>35.16391929133858</v>
      </c>
      <c r="E56" s="44">
        <v>0</v>
      </c>
      <c r="F56" s="41">
        <f>E56*E27</f>
        <v>0</v>
      </c>
      <c r="G56" s="41" t="s">
        <v>126</v>
      </c>
      <c r="H56" s="41">
        <f>890/200</f>
        <v>4.45</v>
      </c>
      <c r="I56" s="41">
        <f t="shared" si="3"/>
        <v>39.613919291338583</v>
      </c>
      <c r="J56" s="44">
        <v>20</v>
      </c>
      <c r="K56" s="41">
        <f t="shared" si="1"/>
        <v>7.9227838582677172</v>
      </c>
      <c r="L56" s="41">
        <f t="shared" si="2"/>
        <v>47.536703149606296</v>
      </c>
    </row>
    <row r="57" spans="2:12" ht="14.25" customHeight="1">
      <c r="B57" s="40" t="s">
        <v>127</v>
      </c>
      <c r="C57" s="44"/>
      <c r="D57" s="41"/>
      <c r="E57" s="44"/>
      <c r="F57" s="41"/>
      <c r="G57" s="41"/>
      <c r="H57" s="41"/>
      <c r="I57" s="41"/>
      <c r="J57" s="44"/>
      <c r="K57" s="41"/>
      <c r="L57" s="41"/>
    </row>
    <row r="58" spans="2:12" ht="13.5" customHeight="1">
      <c r="B58" s="40" t="s">
        <v>128</v>
      </c>
      <c r="C58" s="44">
        <v>0.5</v>
      </c>
      <c r="D58" s="41">
        <f>C58*C27</f>
        <v>35.16391929133858</v>
      </c>
      <c r="E58" s="44">
        <v>0</v>
      </c>
      <c r="F58" s="41">
        <f>E58*E27</f>
        <v>0</v>
      </c>
      <c r="G58" s="41" t="s">
        <v>126</v>
      </c>
      <c r="H58" s="41">
        <f>890/200</f>
        <v>4.45</v>
      </c>
      <c r="I58" s="41">
        <f t="shared" si="3"/>
        <v>39.613919291338583</v>
      </c>
      <c r="J58" s="44">
        <v>20</v>
      </c>
      <c r="K58" s="41">
        <f t="shared" si="1"/>
        <v>7.9227838582677172</v>
      </c>
      <c r="L58" s="41">
        <f t="shared" si="2"/>
        <v>47.536703149606296</v>
      </c>
    </row>
    <row r="59" spans="2:12" ht="13.5" customHeight="1">
      <c r="B59" s="40" t="s">
        <v>129</v>
      </c>
      <c r="C59" s="44"/>
      <c r="D59" s="41"/>
      <c r="E59" s="44"/>
      <c r="F59" s="41"/>
      <c r="G59" s="41"/>
      <c r="H59" s="41"/>
      <c r="I59" s="41"/>
      <c r="J59" s="44"/>
      <c r="K59" s="41"/>
      <c r="L59" s="41"/>
    </row>
    <row r="60" spans="2:12" ht="16.5" customHeight="1">
      <c r="B60" s="40" t="s">
        <v>130</v>
      </c>
      <c r="C60" s="44">
        <v>0.5</v>
      </c>
      <c r="D60" s="41">
        <f>C60*32.75</f>
        <v>16.375</v>
      </c>
      <c r="E60" s="44">
        <v>0</v>
      </c>
      <c r="F60" s="41">
        <f>E60*E27</f>
        <v>0</v>
      </c>
      <c r="G60" s="41" t="s">
        <v>131</v>
      </c>
      <c r="H60" s="41">
        <v>1.96</v>
      </c>
      <c r="I60" s="41">
        <f t="shared" si="3"/>
        <v>18.335000000000001</v>
      </c>
      <c r="J60" s="44">
        <v>20</v>
      </c>
      <c r="K60" s="41">
        <f t="shared" si="1"/>
        <v>3.6670000000000003</v>
      </c>
      <c r="L60" s="41">
        <f t="shared" si="2"/>
        <v>22.002000000000002</v>
      </c>
    </row>
    <row r="61" spans="2:12" ht="14.25" customHeight="1">
      <c r="B61" s="40" t="s">
        <v>132</v>
      </c>
      <c r="C61" s="44"/>
      <c r="D61" s="41"/>
      <c r="E61" s="44"/>
      <c r="F61" s="41"/>
      <c r="G61" s="41"/>
      <c r="H61" s="41"/>
      <c r="I61" s="41"/>
      <c r="J61" s="44"/>
      <c r="K61" s="41"/>
      <c r="L61" s="41"/>
    </row>
    <row r="62" spans="2:12" ht="15.75" customHeight="1">
      <c r="B62" s="40" t="s">
        <v>133</v>
      </c>
      <c r="C62" s="44">
        <v>0.6</v>
      </c>
      <c r="D62" s="41">
        <f>C62*C27</f>
        <v>42.196703149606293</v>
      </c>
      <c r="E62" s="44">
        <v>0</v>
      </c>
      <c r="F62" s="41">
        <f>E62*E27</f>
        <v>0</v>
      </c>
      <c r="G62" s="41" t="s">
        <v>134</v>
      </c>
      <c r="H62" s="41">
        <v>1.6</v>
      </c>
      <c r="I62" s="41">
        <f t="shared" si="3"/>
        <v>43.796703149606294</v>
      </c>
      <c r="J62" s="44">
        <v>20</v>
      </c>
      <c r="K62" s="41">
        <f t="shared" si="1"/>
        <v>8.7593406299212582</v>
      </c>
      <c r="L62" s="41">
        <f t="shared" si="2"/>
        <v>52.556043779527556</v>
      </c>
    </row>
    <row r="63" spans="2:12" ht="15" customHeight="1">
      <c r="B63" s="40" t="s">
        <v>135</v>
      </c>
      <c r="C63" s="44"/>
      <c r="D63" s="41"/>
      <c r="E63" s="44"/>
      <c r="F63" s="41"/>
      <c r="G63" s="41"/>
      <c r="H63" s="41"/>
      <c r="I63" s="41"/>
      <c r="J63" s="44"/>
      <c r="K63" s="41"/>
      <c r="L63" s="41"/>
    </row>
    <row r="64" spans="2:12" ht="17.25" customHeight="1">
      <c r="B64" s="40" t="s">
        <v>136</v>
      </c>
      <c r="C64" s="44">
        <v>0</v>
      </c>
      <c r="D64" s="41">
        <f>C64*32.75</f>
        <v>0</v>
      </c>
      <c r="E64" s="44">
        <v>0.9</v>
      </c>
      <c r="F64" s="41">
        <f>E64*E27</f>
        <v>63.775026604330698</v>
      </c>
      <c r="G64" s="41" t="s">
        <v>137</v>
      </c>
      <c r="H64" s="41">
        <v>1.3</v>
      </c>
      <c r="I64" s="41">
        <f t="shared" si="3"/>
        <v>65.075026604330702</v>
      </c>
      <c r="J64" s="44">
        <v>20</v>
      </c>
      <c r="K64" s="41">
        <f t="shared" si="1"/>
        <v>13.015005320866139</v>
      </c>
      <c r="L64" s="41">
        <f t="shared" si="2"/>
        <v>78.09003192519684</v>
      </c>
    </row>
    <row r="65" spans="2:12" ht="15.75" customHeight="1">
      <c r="B65" s="40" t="s">
        <v>138</v>
      </c>
      <c r="C65" s="44"/>
      <c r="D65" s="41"/>
      <c r="E65" s="44"/>
      <c r="F65" s="41"/>
      <c r="G65" s="41"/>
      <c r="H65" s="41"/>
      <c r="I65" s="41"/>
      <c r="J65" s="44"/>
      <c r="K65" s="41"/>
      <c r="L65" s="41"/>
    </row>
    <row r="66" spans="2:12" ht="15.75" customHeight="1">
      <c r="B66" s="40" t="s">
        <v>139</v>
      </c>
      <c r="C66" s="44">
        <v>1.1000000000000001</v>
      </c>
      <c r="D66" s="41">
        <f>C66*C27</f>
        <v>77.36062244094488</v>
      </c>
      <c r="E66" s="44">
        <v>0</v>
      </c>
      <c r="F66" s="41">
        <f>E66*E27</f>
        <v>0</v>
      </c>
      <c r="G66" s="41"/>
      <c r="H66" s="41">
        <v>2.85</v>
      </c>
      <c r="I66" s="41">
        <f t="shared" si="3"/>
        <v>80.210622440944874</v>
      </c>
      <c r="J66" s="44">
        <v>20</v>
      </c>
      <c r="K66" s="41">
        <f t="shared" si="1"/>
        <v>16.042124488188975</v>
      </c>
      <c r="L66" s="41">
        <f t="shared" si="2"/>
        <v>96.252746929133849</v>
      </c>
    </row>
    <row r="67" spans="2:12" ht="15.75" customHeight="1">
      <c r="B67" s="40" t="s">
        <v>140</v>
      </c>
      <c r="C67" s="44"/>
      <c r="D67" s="41"/>
      <c r="E67" s="44"/>
      <c r="F67" s="41"/>
      <c r="G67" s="41"/>
      <c r="H67" s="41"/>
      <c r="I67" s="41"/>
      <c r="J67" s="44"/>
      <c r="K67" s="41"/>
      <c r="L67" s="41"/>
    </row>
    <row r="68" spans="2:12" ht="14.25" customHeight="1">
      <c r="B68" s="40" t="s">
        <v>141</v>
      </c>
      <c r="C68" s="44">
        <v>0.1</v>
      </c>
      <c r="D68" s="41">
        <f>C68*C27</f>
        <v>7.0327838582677167</v>
      </c>
      <c r="E68" s="44">
        <v>0.7</v>
      </c>
      <c r="F68" s="41">
        <f>E68*E27</f>
        <v>49.602798470034983</v>
      </c>
      <c r="G68" s="41"/>
      <c r="H68" s="41">
        <v>6.75</v>
      </c>
      <c r="I68" s="41">
        <f t="shared" si="3"/>
        <v>63.385582328302704</v>
      </c>
      <c r="J68" s="44">
        <v>20</v>
      </c>
      <c r="K68" s="41">
        <f t="shared" si="1"/>
        <v>12.677116465660539</v>
      </c>
      <c r="L68" s="41">
        <f t="shared" si="2"/>
        <v>76.06269879396325</v>
      </c>
    </row>
    <row r="69" spans="2:12" ht="13.5" customHeight="1">
      <c r="B69" s="40" t="s">
        <v>142</v>
      </c>
      <c r="C69" s="44"/>
      <c r="D69" s="41"/>
      <c r="E69" s="44"/>
      <c r="F69" s="41"/>
      <c r="G69" s="41"/>
      <c r="H69" s="41"/>
      <c r="I69" s="41"/>
      <c r="J69" s="44"/>
      <c r="K69" s="41"/>
      <c r="L69" s="41"/>
    </row>
    <row r="70" spans="2:12" ht="14.25" customHeight="1">
      <c r="B70" s="40" t="s">
        <v>143</v>
      </c>
      <c r="C70" s="44">
        <v>0</v>
      </c>
      <c r="D70" s="41">
        <f>C70*C27</f>
        <v>0</v>
      </c>
      <c r="E70" s="44">
        <v>0.8</v>
      </c>
      <c r="F70" s="41">
        <f>E70*E27</f>
        <v>56.688912537182844</v>
      </c>
      <c r="G70" s="41"/>
      <c r="H70" s="41">
        <v>0.85</v>
      </c>
      <c r="I70" s="41">
        <f t="shared" si="3"/>
        <v>57.538912537182846</v>
      </c>
      <c r="J70" s="44">
        <v>20</v>
      </c>
      <c r="K70" s="41">
        <f t="shared" si="1"/>
        <v>11.507782507436568</v>
      </c>
      <c r="L70" s="41">
        <f t="shared" si="2"/>
        <v>69.046695044619412</v>
      </c>
    </row>
    <row r="71" spans="2:12" ht="13.5" customHeight="1">
      <c r="B71" s="40" t="s">
        <v>144</v>
      </c>
      <c r="C71" s="44"/>
      <c r="D71" s="41"/>
      <c r="E71" s="44"/>
      <c r="F71" s="41"/>
      <c r="G71" s="41"/>
      <c r="H71" s="41"/>
      <c r="I71" s="41"/>
      <c r="J71" s="44"/>
      <c r="K71" s="41"/>
      <c r="L71" s="41"/>
    </row>
    <row r="72" spans="2:12" ht="14.25" customHeight="1">
      <c r="B72" s="40" t="s">
        <v>145</v>
      </c>
      <c r="C72" s="44">
        <v>0</v>
      </c>
      <c r="D72" s="41">
        <f>C72*32.75</f>
        <v>0</v>
      </c>
      <c r="E72" s="44">
        <v>0.5</v>
      </c>
      <c r="F72" s="41">
        <f>E72*E27</f>
        <v>35.430570335739276</v>
      </c>
      <c r="G72" s="41"/>
      <c r="H72" s="41">
        <v>6.67</v>
      </c>
      <c r="I72" s="41">
        <f t="shared" si="3"/>
        <v>42.100570335739278</v>
      </c>
      <c r="J72" s="44">
        <v>20</v>
      </c>
      <c r="K72" s="41">
        <f t="shared" si="1"/>
        <v>8.4201140671478569</v>
      </c>
      <c r="L72" s="41">
        <f t="shared" si="2"/>
        <v>50.520684402887134</v>
      </c>
    </row>
    <row r="73" spans="2:12" ht="15.75" customHeight="1">
      <c r="B73" s="40" t="s">
        <v>118</v>
      </c>
      <c r="C73" s="44"/>
      <c r="D73" s="41"/>
      <c r="E73" s="44"/>
      <c r="F73" s="41"/>
      <c r="G73" s="41"/>
      <c r="H73" s="41"/>
      <c r="I73" s="41"/>
      <c r="J73" s="44"/>
      <c r="K73" s="41"/>
      <c r="L73" s="41"/>
    </row>
    <row r="74" spans="2:12" ht="18" customHeight="1">
      <c r="B74" s="40" t="s">
        <v>145</v>
      </c>
      <c r="C74" s="44">
        <v>0.5</v>
      </c>
      <c r="D74" s="41">
        <f>C74*C27</f>
        <v>35.16391929133858</v>
      </c>
      <c r="E74" s="44">
        <v>0</v>
      </c>
      <c r="F74" s="41">
        <f>E74*24</f>
        <v>0</v>
      </c>
      <c r="G74" s="41"/>
      <c r="H74" s="41">
        <v>24.85</v>
      </c>
      <c r="I74" s="41">
        <f>D74+F74+H74</f>
        <v>60.013919291338581</v>
      </c>
      <c r="J74" s="44">
        <v>20</v>
      </c>
      <c r="K74" s="41">
        <f>I74*J74/100</f>
        <v>12.002783858267717</v>
      </c>
      <c r="L74" s="41">
        <f>I74+K74</f>
        <v>72.0167031496063</v>
      </c>
    </row>
    <row r="75" spans="2:12" ht="15.75" customHeight="1">
      <c r="B75" s="40" t="s">
        <v>118</v>
      </c>
      <c r="C75" s="44"/>
      <c r="D75" s="41"/>
      <c r="E75" s="44"/>
      <c r="F75" s="41"/>
      <c r="G75" s="41"/>
      <c r="H75" s="41"/>
      <c r="I75" s="41"/>
      <c r="J75" s="44"/>
      <c r="K75" s="41"/>
      <c r="L75" s="41"/>
    </row>
    <row r="76" spans="2:12" ht="17.25" customHeight="1">
      <c r="B76" s="40" t="s">
        <v>146</v>
      </c>
      <c r="C76" s="44">
        <v>3.2</v>
      </c>
      <c r="D76" s="41">
        <f>C76*C27</f>
        <v>225.04908346456693</v>
      </c>
      <c r="E76" s="44">
        <v>0.2</v>
      </c>
      <c r="F76" s="41">
        <f>E76*24</f>
        <v>4.8000000000000007</v>
      </c>
      <c r="G76" s="41"/>
      <c r="H76" s="41"/>
      <c r="I76" s="41">
        <f>D76+F76+H76</f>
        <v>229.84908346456695</v>
      </c>
      <c r="J76" s="44">
        <v>10</v>
      </c>
      <c r="K76" s="41">
        <f>I76*J76/100</f>
        <v>22.984908346456695</v>
      </c>
      <c r="L76" s="41">
        <f>I76+K76</f>
        <v>252.83399181102365</v>
      </c>
    </row>
    <row r="77" spans="2:12" ht="15" customHeight="1">
      <c r="B77" s="40" t="s">
        <v>147</v>
      </c>
      <c r="C77" s="44"/>
      <c r="D77" s="41"/>
      <c r="E77" s="44"/>
      <c r="F77" s="41"/>
      <c r="G77" s="41"/>
      <c r="H77" s="41"/>
      <c r="I77" s="41"/>
      <c r="J77" s="44"/>
      <c r="K77" s="41"/>
      <c r="L77" s="41"/>
    </row>
    <row r="78" spans="2:12" ht="16.5" customHeight="1">
      <c r="B78" s="40" t="s">
        <v>148</v>
      </c>
      <c r="C78" s="44">
        <v>0.8</v>
      </c>
      <c r="D78" s="41">
        <f>C78*C27</f>
        <v>56.262270866141733</v>
      </c>
      <c r="E78" s="44">
        <v>1.5</v>
      </c>
      <c r="F78" s="41">
        <f>E78*E27</f>
        <v>106.29171100721783</v>
      </c>
      <c r="G78" s="41"/>
      <c r="H78" s="41">
        <v>3.57</v>
      </c>
      <c r="I78" s="41">
        <f>D78+F78+H78</f>
        <v>166.12398187335955</v>
      </c>
      <c r="J78" s="44">
        <v>20</v>
      </c>
      <c r="K78" s="41">
        <f>I78*J78/100</f>
        <v>33.224796374671911</v>
      </c>
      <c r="L78" s="41">
        <f>I78+K78</f>
        <v>199.34877824803146</v>
      </c>
    </row>
    <row r="79" spans="2:12" ht="14.25" customHeight="1">
      <c r="B79" s="40" t="s">
        <v>149</v>
      </c>
      <c r="C79" s="44">
        <v>0</v>
      </c>
      <c r="D79" s="41">
        <f>C79*C27</f>
        <v>0</v>
      </c>
      <c r="E79" s="44">
        <v>1.9</v>
      </c>
      <c r="F79" s="41">
        <f>E79*E27</f>
        <v>134.63616727580924</v>
      </c>
      <c r="G79" s="41"/>
      <c r="H79" s="41">
        <v>3.57</v>
      </c>
      <c r="I79" s="41">
        <f>D79+F79+H79</f>
        <v>138.20616727580924</v>
      </c>
      <c r="J79" s="44">
        <v>20</v>
      </c>
      <c r="K79" s="41">
        <f>I79*J79/100</f>
        <v>27.641233455161846</v>
      </c>
      <c r="L79" s="41">
        <f>I79+K79</f>
        <v>165.84740073097109</v>
      </c>
    </row>
    <row r="80" spans="2:12" ht="15.75" customHeight="1">
      <c r="B80" s="40" t="s">
        <v>150</v>
      </c>
      <c r="C80" s="44"/>
      <c r="D80" s="41"/>
      <c r="E80" s="44"/>
      <c r="F80" s="41"/>
      <c r="G80" s="41"/>
      <c r="H80" s="41"/>
      <c r="I80" s="41"/>
      <c r="J80" s="44"/>
      <c r="K80" s="41"/>
      <c r="L80" s="41"/>
    </row>
    <row r="81" spans="2:12" ht="15.75" customHeight="1">
      <c r="B81" s="40" t="s">
        <v>151</v>
      </c>
      <c r="C81" s="44">
        <v>0</v>
      </c>
      <c r="D81" s="41">
        <f>C81*32.75</f>
        <v>0</v>
      </c>
      <c r="E81" s="44">
        <v>0.6</v>
      </c>
      <c r="F81" s="41">
        <f>E81*E27</f>
        <v>42.51668440288713</v>
      </c>
      <c r="G81" s="41"/>
      <c r="H81" s="41"/>
      <c r="I81" s="41">
        <f>D81+F81+H81</f>
        <v>42.51668440288713</v>
      </c>
      <c r="J81" s="44">
        <v>20</v>
      </c>
      <c r="K81" s="41">
        <f t="shared" ref="K81:K89" si="4">I81*J81/100</f>
        <v>8.503336880577427</v>
      </c>
      <c r="L81" s="41">
        <f t="shared" ref="L81:L89" si="5">I81+K81</f>
        <v>51.020021283464558</v>
      </c>
    </row>
    <row r="82" spans="2:12" ht="14.25" customHeight="1">
      <c r="B82" s="40" t="s">
        <v>152</v>
      </c>
      <c r="C82" s="44">
        <v>0</v>
      </c>
      <c r="D82" s="41">
        <f>C82*32.75</f>
        <v>0</v>
      </c>
      <c r="E82" s="44">
        <v>0.4</v>
      </c>
      <c r="F82" s="41">
        <f>E82*E27</f>
        <v>28.344456268591422</v>
      </c>
      <c r="G82" s="41"/>
      <c r="H82" s="41"/>
      <c r="I82" s="41">
        <f>D82+F82+H82</f>
        <v>28.344456268591422</v>
      </c>
      <c r="J82" s="44">
        <v>20</v>
      </c>
      <c r="K82" s="41">
        <f t="shared" si="4"/>
        <v>5.6688912537182841</v>
      </c>
      <c r="L82" s="41">
        <f t="shared" si="5"/>
        <v>34.013347522309708</v>
      </c>
    </row>
    <row r="83" spans="2:12" ht="16.5" customHeight="1">
      <c r="B83" s="40" t="s">
        <v>153</v>
      </c>
      <c r="C83" s="44">
        <v>0</v>
      </c>
      <c r="D83" s="41">
        <f>C83*32.75</f>
        <v>0</v>
      </c>
      <c r="E83" s="44">
        <v>0.2</v>
      </c>
      <c r="F83" s="41">
        <f>E83*24</f>
        <v>4.8000000000000007</v>
      </c>
      <c r="G83" s="41"/>
      <c r="H83" s="41"/>
      <c r="I83" s="41">
        <f t="shared" ref="I83:I90" si="6">D83+F83+H83</f>
        <v>4.8000000000000007</v>
      </c>
      <c r="J83" s="44">
        <v>20</v>
      </c>
      <c r="K83" s="41">
        <f t="shared" si="4"/>
        <v>0.96000000000000019</v>
      </c>
      <c r="L83" s="41">
        <f t="shared" si="5"/>
        <v>5.7600000000000007</v>
      </c>
    </row>
    <row r="84" spans="2:12" ht="16.5" customHeight="1">
      <c r="B84" s="40" t="s">
        <v>154</v>
      </c>
      <c r="C84" s="44">
        <v>1.1000000000000001</v>
      </c>
      <c r="D84" s="41">
        <f>C84*C27</f>
        <v>77.36062244094488</v>
      </c>
      <c r="E84" s="44">
        <v>0</v>
      </c>
      <c r="F84" s="41">
        <f>E84*E27</f>
        <v>0</v>
      </c>
      <c r="G84" s="41"/>
      <c r="H84" s="41">
        <v>11</v>
      </c>
      <c r="I84" s="41">
        <f t="shared" si="6"/>
        <v>88.36062244094488</v>
      </c>
      <c r="J84" s="44">
        <v>20</v>
      </c>
      <c r="K84" s="41">
        <f t="shared" si="4"/>
        <v>17.672124488188977</v>
      </c>
      <c r="L84" s="41">
        <f t="shared" si="5"/>
        <v>106.03274692913385</v>
      </c>
    </row>
    <row r="85" spans="2:12" ht="15.75" customHeight="1">
      <c r="B85" s="40" t="s">
        <v>155</v>
      </c>
      <c r="C85" s="44"/>
      <c r="D85" s="41"/>
      <c r="E85" s="44"/>
      <c r="F85" s="41"/>
      <c r="G85" s="41"/>
      <c r="H85" s="41"/>
      <c r="I85" s="41"/>
      <c r="J85" s="44"/>
      <c r="K85" s="41"/>
      <c r="L85" s="41"/>
    </row>
    <row r="86" spans="2:12" ht="15" customHeight="1">
      <c r="B86" s="40" t="s">
        <v>156</v>
      </c>
      <c r="C86" s="44">
        <v>1.1000000000000001</v>
      </c>
      <c r="D86" s="41">
        <f>C86*C27</f>
        <v>77.36062244094488</v>
      </c>
      <c r="E86" s="44">
        <v>0</v>
      </c>
      <c r="F86" s="41">
        <f>E86*E27</f>
        <v>0</v>
      </c>
      <c r="G86" s="41"/>
      <c r="H86" s="41">
        <v>11</v>
      </c>
      <c r="I86" s="41">
        <f t="shared" si="6"/>
        <v>88.36062244094488</v>
      </c>
      <c r="J86" s="44">
        <v>20</v>
      </c>
      <c r="K86" s="41">
        <f t="shared" si="4"/>
        <v>17.672124488188977</v>
      </c>
      <c r="L86" s="41">
        <f t="shared" si="5"/>
        <v>106.03274692913385</v>
      </c>
    </row>
    <row r="87" spans="2:12" ht="14.25" customHeight="1">
      <c r="B87" s="40" t="s">
        <v>157</v>
      </c>
      <c r="C87" s="44">
        <v>0</v>
      </c>
      <c r="D87" s="41">
        <f>C87*32.75</f>
        <v>0</v>
      </c>
      <c r="E87" s="44">
        <v>0.2</v>
      </c>
      <c r="F87" s="41">
        <f>E87*E27</f>
        <v>14.172228134295711</v>
      </c>
      <c r="G87" s="41"/>
      <c r="H87" s="41"/>
      <c r="I87" s="41">
        <f t="shared" si="6"/>
        <v>14.172228134295711</v>
      </c>
      <c r="J87" s="44">
        <v>20</v>
      </c>
      <c r="K87" s="41">
        <f t="shared" si="4"/>
        <v>2.834445626859142</v>
      </c>
      <c r="L87" s="41">
        <f t="shared" si="5"/>
        <v>17.006673761154854</v>
      </c>
    </row>
    <row r="88" spans="2:12" ht="14.25" customHeight="1">
      <c r="B88" s="40" t="s">
        <v>158</v>
      </c>
      <c r="C88" s="44"/>
      <c r="D88" s="41"/>
      <c r="E88" s="44"/>
      <c r="F88" s="41"/>
      <c r="G88" s="41"/>
      <c r="H88" s="41"/>
      <c r="I88" s="41"/>
      <c r="J88" s="44"/>
      <c r="K88" s="41"/>
      <c r="L88" s="41"/>
    </row>
    <row r="89" spans="2:12" ht="15" customHeight="1">
      <c r="B89" s="40" t="s">
        <v>159</v>
      </c>
      <c r="C89" s="44">
        <v>0</v>
      </c>
      <c r="D89" s="41">
        <f>C89*32.75</f>
        <v>0</v>
      </c>
      <c r="E89" s="44">
        <v>0.2</v>
      </c>
      <c r="F89" s="41">
        <v>4.04</v>
      </c>
      <c r="G89" s="41"/>
      <c r="H89" s="41"/>
      <c r="I89" s="41">
        <f t="shared" si="6"/>
        <v>4.04</v>
      </c>
      <c r="J89" s="44">
        <v>20</v>
      </c>
      <c r="K89" s="41">
        <f t="shared" si="4"/>
        <v>0.80799999999999994</v>
      </c>
      <c r="L89" s="41">
        <f t="shared" si="5"/>
        <v>4.8479999999999999</v>
      </c>
    </row>
    <row r="90" spans="2:12" ht="14.25" customHeight="1">
      <c r="B90" s="40" t="s">
        <v>160</v>
      </c>
      <c r="C90" s="44">
        <v>0.5</v>
      </c>
      <c r="D90" s="41">
        <f>C90*C27</f>
        <v>35.16391929133858</v>
      </c>
      <c r="E90" s="44">
        <v>0.5</v>
      </c>
      <c r="F90" s="41">
        <f>E90*24</f>
        <v>12</v>
      </c>
      <c r="G90" s="41"/>
      <c r="H90" s="41">
        <v>6.75</v>
      </c>
      <c r="I90" s="41">
        <f t="shared" si="6"/>
        <v>53.91391929133858</v>
      </c>
      <c r="J90" s="44">
        <v>20</v>
      </c>
      <c r="K90" s="41">
        <f>I90*J90/100</f>
        <v>10.782783858267717</v>
      </c>
      <c r="L90" s="41">
        <f>I90+K90</f>
        <v>64.696703149606293</v>
      </c>
    </row>
    <row r="92" spans="2:12">
      <c r="B92" s="55" t="s">
        <v>235</v>
      </c>
      <c r="C92" s="55" t="s">
        <v>1048</v>
      </c>
      <c r="D92" s="55"/>
      <c r="E92" s="55"/>
      <c r="F92" s="55"/>
      <c r="G92" s="55"/>
      <c r="H92" s="55"/>
      <c r="I92" s="57"/>
      <c r="J92" s="55"/>
      <c r="K92" s="55"/>
      <c r="L92" s="55"/>
    </row>
    <row r="93" spans="2:12"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</row>
    <row r="94" spans="2:12"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2:12" ht="15.75">
      <c r="B95" s="58"/>
      <c r="G95" s="55"/>
      <c r="H95" s="55"/>
      <c r="I95" s="55"/>
      <c r="J95" s="55"/>
      <c r="K95" s="55"/>
      <c r="L95" s="55"/>
    </row>
    <row r="96" spans="2:12" ht="15.75">
      <c r="B96" s="58"/>
      <c r="G96" s="55"/>
      <c r="H96" s="55"/>
      <c r="I96" s="55"/>
      <c r="J96" s="55"/>
      <c r="K96" s="55"/>
      <c r="L96" s="55"/>
    </row>
    <row r="97" spans="2:7">
      <c r="B97" s="124" t="s">
        <v>610</v>
      </c>
      <c r="C97" s="124"/>
      <c r="D97" s="124"/>
      <c r="E97" s="124"/>
      <c r="F97" s="124"/>
      <c r="G97" s="124"/>
    </row>
    <row r="98" spans="2:7">
      <c r="B98" s="124" t="s">
        <v>464</v>
      </c>
      <c r="C98" s="124"/>
      <c r="D98" s="124"/>
      <c r="E98" s="124"/>
      <c r="F98" s="124"/>
      <c r="G98" s="124"/>
    </row>
    <row r="99" spans="2:7">
      <c r="B99" s="124"/>
      <c r="C99" s="124"/>
      <c r="D99" s="124"/>
      <c r="E99" s="124"/>
      <c r="F99" s="124"/>
      <c r="G99" s="124"/>
    </row>
    <row r="100" spans="2:7">
      <c r="B100" s="124" t="s">
        <v>465</v>
      </c>
      <c r="C100" s="124"/>
      <c r="D100" s="124"/>
      <c r="E100" s="124"/>
      <c r="F100" s="124"/>
      <c r="G100" s="124"/>
    </row>
    <row r="101" spans="2:7">
      <c r="B101" s="87" t="s">
        <v>466</v>
      </c>
      <c r="C101" s="87"/>
      <c r="D101" s="87"/>
      <c r="E101" s="87" t="s">
        <v>71</v>
      </c>
      <c r="F101" s="87" t="s">
        <v>72</v>
      </c>
      <c r="G101" s="87"/>
    </row>
    <row r="102" spans="2:7">
      <c r="B102" s="87" t="s">
        <v>467</v>
      </c>
      <c r="C102" s="87" t="s">
        <v>95</v>
      </c>
      <c r="D102" s="87">
        <v>25</v>
      </c>
      <c r="E102" s="87">
        <v>115.8</v>
      </c>
      <c r="F102" s="87">
        <f>D102*E102</f>
        <v>2895</v>
      </c>
      <c r="G102" s="87"/>
    </row>
    <row r="103" spans="2:7">
      <c r="B103" s="87" t="s">
        <v>468</v>
      </c>
      <c r="C103" s="87" t="s">
        <v>469</v>
      </c>
      <c r="D103" s="87">
        <v>3</v>
      </c>
      <c r="E103" s="87">
        <v>137</v>
      </c>
      <c r="F103" s="87">
        <f t="shared" ref="F103:F112" si="7">D103*E103</f>
        <v>411</v>
      </c>
      <c r="G103" s="87"/>
    </row>
    <row r="104" spans="2:7">
      <c r="B104" s="87" t="s">
        <v>470</v>
      </c>
      <c r="C104" s="87" t="s">
        <v>471</v>
      </c>
      <c r="D104" s="87">
        <v>100</v>
      </c>
      <c r="E104" s="87">
        <v>2.9</v>
      </c>
      <c r="F104" s="87">
        <f t="shared" si="7"/>
        <v>290</v>
      </c>
      <c r="G104" s="87"/>
    </row>
    <row r="105" spans="2:7">
      <c r="B105" s="87" t="s">
        <v>472</v>
      </c>
      <c r="C105" s="87" t="s">
        <v>469</v>
      </c>
      <c r="D105" s="87">
        <v>3</v>
      </c>
      <c r="E105" s="87">
        <v>1213</v>
      </c>
      <c r="F105" s="87">
        <f t="shared" si="7"/>
        <v>3639</v>
      </c>
      <c r="G105" s="87"/>
    </row>
    <row r="106" spans="2:7">
      <c r="B106" s="87" t="s">
        <v>473</v>
      </c>
      <c r="C106" s="87" t="s">
        <v>474</v>
      </c>
      <c r="D106" s="87">
        <v>25</v>
      </c>
      <c r="E106" s="87">
        <v>108</v>
      </c>
      <c r="F106" s="87">
        <f t="shared" si="7"/>
        <v>2700</v>
      </c>
      <c r="G106" s="87"/>
    </row>
    <row r="107" spans="2:7">
      <c r="B107" s="87" t="s">
        <v>475</v>
      </c>
      <c r="C107" s="87" t="s">
        <v>469</v>
      </c>
      <c r="D107" s="87">
        <v>2</v>
      </c>
      <c r="E107" s="87">
        <v>170</v>
      </c>
      <c r="F107" s="87">
        <f t="shared" si="7"/>
        <v>340</v>
      </c>
      <c r="G107" s="87"/>
    </row>
    <row r="108" spans="2:7">
      <c r="B108" s="87" t="s">
        <v>476</v>
      </c>
      <c r="C108" s="87" t="s">
        <v>469</v>
      </c>
      <c r="D108" s="87">
        <v>2</v>
      </c>
      <c r="E108" s="87">
        <v>210</v>
      </c>
      <c r="F108" s="87">
        <f t="shared" si="7"/>
        <v>420</v>
      </c>
      <c r="G108" s="87"/>
    </row>
    <row r="109" spans="2:7">
      <c r="B109" s="87" t="s">
        <v>477</v>
      </c>
      <c r="C109" s="87" t="s">
        <v>471</v>
      </c>
      <c r="D109" s="87">
        <v>4000</v>
      </c>
      <c r="E109" s="87">
        <v>6.3</v>
      </c>
      <c r="F109" s="87">
        <f t="shared" si="7"/>
        <v>25200</v>
      </c>
      <c r="G109" s="87"/>
    </row>
    <row r="110" spans="2:7">
      <c r="B110" s="87" t="s">
        <v>478</v>
      </c>
      <c r="C110" s="87" t="s">
        <v>471</v>
      </c>
      <c r="D110" s="87">
        <v>20000</v>
      </c>
      <c r="E110" s="87">
        <v>5</v>
      </c>
      <c r="F110" s="87">
        <f t="shared" si="7"/>
        <v>100000</v>
      </c>
      <c r="G110" s="87"/>
    </row>
    <row r="111" spans="2:7">
      <c r="B111" s="87" t="s">
        <v>479</v>
      </c>
      <c r="C111" s="87" t="s">
        <v>469</v>
      </c>
      <c r="D111" s="87">
        <v>3</v>
      </c>
      <c r="E111" s="87">
        <v>550</v>
      </c>
      <c r="F111" s="87">
        <f t="shared" si="7"/>
        <v>1650</v>
      </c>
      <c r="G111" s="87"/>
    </row>
    <row r="112" spans="2:7">
      <c r="B112" s="87" t="s">
        <v>480</v>
      </c>
      <c r="C112" s="87" t="s">
        <v>469</v>
      </c>
      <c r="D112" s="87">
        <v>2</v>
      </c>
      <c r="E112" s="87">
        <f>242/0.5</f>
        <v>484</v>
      </c>
      <c r="F112" s="87">
        <f t="shared" si="7"/>
        <v>968</v>
      </c>
      <c r="G112" s="87"/>
    </row>
    <row r="113" spans="2:7">
      <c r="B113" s="87" t="s">
        <v>481</v>
      </c>
      <c r="C113" s="87"/>
      <c r="D113" s="87"/>
      <c r="E113" s="87"/>
      <c r="F113" s="87">
        <f>SUM(F102:F112)</f>
        <v>138513</v>
      </c>
      <c r="G113" s="87"/>
    </row>
    <row r="114" spans="2:7">
      <c r="B114" s="87" t="s">
        <v>482</v>
      </c>
      <c r="C114" s="87"/>
      <c r="D114" s="87"/>
      <c r="E114" s="87"/>
      <c r="F114" s="87">
        <v>38840</v>
      </c>
      <c r="G114" s="87"/>
    </row>
    <row r="115" spans="2:7">
      <c r="B115" s="87" t="s">
        <v>483</v>
      </c>
      <c r="C115" s="87"/>
      <c r="D115" s="87"/>
      <c r="E115" s="87"/>
      <c r="F115" s="125">
        <f>F113/F114</f>
        <v>3.5662461380020596</v>
      </c>
      <c r="G115" s="87"/>
    </row>
    <row r="116" spans="2:7">
      <c r="B116" s="87"/>
      <c r="C116" s="87"/>
      <c r="D116" s="87"/>
      <c r="E116" s="87"/>
      <c r="F116" s="126"/>
      <c r="G116" s="87"/>
    </row>
    <row r="117" spans="2:7">
      <c r="B117" s="87" t="s">
        <v>484</v>
      </c>
      <c r="C117" s="87"/>
      <c r="D117" s="87"/>
      <c r="E117" s="87"/>
      <c r="F117" s="87"/>
      <c r="G117" s="87"/>
    </row>
    <row r="118" spans="2:7">
      <c r="B118" s="87" t="s">
        <v>485</v>
      </c>
      <c r="C118" s="87" t="s">
        <v>469</v>
      </c>
      <c r="D118" s="87">
        <v>1</v>
      </c>
      <c r="E118" s="87">
        <v>28</v>
      </c>
      <c r="F118" s="87">
        <v>28</v>
      </c>
      <c r="G118" s="87"/>
    </row>
    <row r="119" spans="2:7">
      <c r="B119" s="87" t="s">
        <v>481</v>
      </c>
      <c r="C119" s="87"/>
      <c r="D119" s="87"/>
      <c r="E119" s="87"/>
      <c r="F119" s="87">
        <v>28</v>
      </c>
      <c r="G119" s="87"/>
    </row>
    <row r="120" spans="2:7">
      <c r="B120" s="87" t="s">
        <v>482</v>
      </c>
      <c r="C120" s="87"/>
      <c r="D120" s="87"/>
      <c r="E120" s="87"/>
      <c r="F120" s="87">
        <v>3300</v>
      </c>
      <c r="G120" s="87"/>
    </row>
    <row r="121" spans="2:7">
      <c r="B121" s="87" t="s">
        <v>483</v>
      </c>
      <c r="C121" s="87"/>
      <c r="D121" s="87"/>
      <c r="E121" s="87"/>
      <c r="F121" s="126">
        <f>F119/F120</f>
        <v>8.4848484848484857E-3</v>
      </c>
      <c r="G121" s="87"/>
    </row>
    <row r="122" spans="2:7">
      <c r="B122" s="87"/>
      <c r="C122" s="87"/>
      <c r="D122" s="87"/>
      <c r="E122" s="87"/>
      <c r="F122" s="87"/>
      <c r="G122" s="87"/>
    </row>
    <row r="123" spans="2:7">
      <c r="B123" s="87" t="s">
        <v>486</v>
      </c>
      <c r="C123" s="87"/>
      <c r="D123" s="87"/>
      <c r="E123" s="87"/>
      <c r="F123" s="87"/>
      <c r="G123" s="87"/>
    </row>
    <row r="124" spans="2:7">
      <c r="B124" s="87" t="s">
        <v>487</v>
      </c>
      <c r="C124" s="87" t="s">
        <v>488</v>
      </c>
      <c r="D124" s="87">
        <v>50</v>
      </c>
      <c r="E124" s="87">
        <v>50</v>
      </c>
      <c r="F124" s="87">
        <f>D124*E124</f>
        <v>2500</v>
      </c>
      <c r="G124" s="87"/>
    </row>
    <row r="125" spans="2:7">
      <c r="B125" s="87" t="s">
        <v>481</v>
      </c>
      <c r="C125" s="87"/>
      <c r="D125" s="87"/>
      <c r="E125" s="87"/>
      <c r="F125" s="87">
        <v>2500</v>
      </c>
      <c r="G125" s="87"/>
    </row>
    <row r="126" spans="2:7">
      <c r="B126" s="87" t="s">
        <v>482</v>
      </c>
      <c r="C126" s="87"/>
      <c r="D126" s="87"/>
      <c r="E126" s="87"/>
      <c r="F126" s="87">
        <v>2500</v>
      </c>
      <c r="G126" s="87"/>
    </row>
    <row r="127" spans="2:7">
      <c r="B127" s="87" t="s">
        <v>483</v>
      </c>
      <c r="C127" s="87"/>
      <c r="D127" s="87"/>
      <c r="E127" s="87"/>
      <c r="F127" s="126">
        <f>F125/F126</f>
        <v>1</v>
      </c>
      <c r="G127" s="87"/>
    </row>
    <row r="128" spans="2:7">
      <c r="B128" s="87"/>
      <c r="C128" s="87"/>
      <c r="D128" s="87"/>
      <c r="E128" s="87"/>
      <c r="F128" s="87"/>
      <c r="G128" s="87"/>
    </row>
    <row r="129" spans="2:7">
      <c r="B129" s="87" t="s">
        <v>489</v>
      </c>
      <c r="C129" s="87"/>
      <c r="D129" s="87"/>
      <c r="E129" s="87"/>
      <c r="F129" s="87"/>
      <c r="G129" s="87"/>
    </row>
    <row r="130" spans="2:7">
      <c r="B130" s="87" t="s">
        <v>490</v>
      </c>
      <c r="C130" s="87" t="s">
        <v>471</v>
      </c>
      <c r="D130" s="87">
        <v>100</v>
      </c>
      <c r="E130" s="87">
        <v>6.3</v>
      </c>
      <c r="F130" s="87">
        <f>D130*E130</f>
        <v>630</v>
      </c>
      <c r="G130" s="87"/>
    </row>
    <row r="131" spans="2:7">
      <c r="B131" s="87" t="s">
        <v>491</v>
      </c>
      <c r="C131" s="87" t="s">
        <v>471</v>
      </c>
      <c r="D131" s="87">
        <v>100</v>
      </c>
      <c r="E131" s="87">
        <v>0.28000000000000003</v>
      </c>
      <c r="F131" s="87">
        <f>D131*E131</f>
        <v>28.000000000000004</v>
      </c>
      <c r="G131" s="87"/>
    </row>
    <row r="132" spans="2:7">
      <c r="B132" s="87" t="s">
        <v>492</v>
      </c>
      <c r="C132" s="87" t="s">
        <v>469</v>
      </c>
      <c r="D132" s="87">
        <v>0.1</v>
      </c>
      <c r="E132" s="87">
        <v>550</v>
      </c>
      <c r="F132" s="87">
        <f>D132*E132</f>
        <v>55</v>
      </c>
      <c r="G132" s="87"/>
    </row>
    <row r="133" spans="2:7">
      <c r="B133" s="87" t="s">
        <v>481</v>
      </c>
      <c r="C133" s="87"/>
      <c r="D133" s="87"/>
      <c r="E133" s="87"/>
      <c r="F133" s="87">
        <f>SUM(F130:F132)</f>
        <v>713</v>
      </c>
      <c r="G133" s="87"/>
    </row>
    <row r="134" spans="2:7">
      <c r="B134" s="87" t="s">
        <v>482</v>
      </c>
      <c r="C134" s="87"/>
      <c r="D134" s="87"/>
      <c r="E134" s="87"/>
      <c r="F134" s="87">
        <v>250</v>
      </c>
      <c r="G134" s="87"/>
    </row>
    <row r="135" spans="2:7">
      <c r="B135" s="87" t="s">
        <v>483</v>
      </c>
      <c r="C135" s="87"/>
      <c r="D135" s="87"/>
      <c r="E135" s="87"/>
      <c r="F135" s="126">
        <f>F133/F134</f>
        <v>2.8519999999999999</v>
      </c>
      <c r="G135" s="87"/>
    </row>
    <row r="136" spans="2:7">
      <c r="B136" s="87"/>
      <c r="C136" s="87"/>
      <c r="D136" s="87"/>
      <c r="E136" s="87"/>
      <c r="F136" s="87"/>
      <c r="G136" s="87"/>
    </row>
    <row r="137" spans="2:7">
      <c r="B137" s="87" t="s">
        <v>493</v>
      </c>
      <c r="C137" s="87"/>
      <c r="D137" s="87"/>
      <c r="E137" s="87"/>
      <c r="F137" s="87"/>
      <c r="G137" s="87"/>
    </row>
    <row r="138" spans="2:7">
      <c r="B138" s="87" t="s">
        <v>494</v>
      </c>
      <c r="C138" s="87" t="s">
        <v>469</v>
      </c>
      <c r="D138" s="87">
        <v>0.1</v>
      </c>
      <c r="E138" s="87">
        <v>484</v>
      </c>
      <c r="F138" s="87">
        <f>D138*E138</f>
        <v>48.400000000000006</v>
      </c>
      <c r="G138" s="87"/>
    </row>
    <row r="139" spans="2:7">
      <c r="B139" s="87" t="s">
        <v>495</v>
      </c>
      <c r="C139" s="87" t="s">
        <v>474</v>
      </c>
      <c r="D139" s="87">
        <v>0.5</v>
      </c>
      <c r="E139" s="87">
        <v>108</v>
      </c>
      <c r="F139" s="87">
        <f t="shared" ref="F139:F144" si="8">D139*E139</f>
        <v>54</v>
      </c>
      <c r="G139" s="87"/>
    </row>
    <row r="140" spans="2:7">
      <c r="B140" s="87" t="s">
        <v>496</v>
      </c>
      <c r="C140" s="87" t="s">
        <v>471</v>
      </c>
      <c r="D140" s="87">
        <v>100</v>
      </c>
      <c r="E140" s="87">
        <v>6.3</v>
      </c>
      <c r="F140" s="87">
        <f t="shared" si="8"/>
        <v>630</v>
      </c>
      <c r="G140" s="87"/>
    </row>
    <row r="141" spans="2:7">
      <c r="B141" s="87" t="s">
        <v>497</v>
      </c>
      <c r="C141" s="87" t="s">
        <v>471</v>
      </c>
      <c r="D141" s="87">
        <v>100</v>
      </c>
      <c r="E141" s="87">
        <v>5</v>
      </c>
      <c r="F141" s="87">
        <f t="shared" si="8"/>
        <v>500</v>
      </c>
      <c r="G141" s="87"/>
    </row>
    <row r="142" spans="2:7">
      <c r="B142" s="87" t="s">
        <v>498</v>
      </c>
      <c r="C142" s="87" t="s">
        <v>469</v>
      </c>
      <c r="D142" s="87">
        <v>0.2</v>
      </c>
      <c r="E142" s="87">
        <v>170</v>
      </c>
      <c r="F142" s="87">
        <f t="shared" si="8"/>
        <v>34</v>
      </c>
      <c r="G142" s="87"/>
    </row>
    <row r="143" spans="2:7">
      <c r="B143" s="87" t="s">
        <v>499</v>
      </c>
      <c r="C143" s="87" t="s">
        <v>469</v>
      </c>
      <c r="D143" s="87">
        <v>0.2</v>
      </c>
      <c r="E143" s="87">
        <v>210</v>
      </c>
      <c r="F143" s="87">
        <f t="shared" si="8"/>
        <v>42</v>
      </c>
      <c r="G143" s="87"/>
    </row>
    <row r="144" spans="2:7">
      <c r="B144" s="87" t="s">
        <v>500</v>
      </c>
      <c r="C144" s="87" t="s">
        <v>469</v>
      </c>
      <c r="D144" s="87">
        <v>0.1</v>
      </c>
      <c r="E144" s="87">
        <v>550</v>
      </c>
      <c r="F144" s="87">
        <f t="shared" si="8"/>
        <v>55</v>
      </c>
      <c r="G144" s="87"/>
    </row>
    <row r="145" spans="2:7">
      <c r="B145" s="87" t="s">
        <v>481</v>
      </c>
      <c r="C145" s="87"/>
      <c r="D145" s="87"/>
      <c r="E145" s="87"/>
      <c r="F145" s="87">
        <f>SUM(F138:F144)</f>
        <v>1363.4</v>
      </c>
      <c r="G145" s="87"/>
    </row>
    <row r="146" spans="2:7">
      <c r="B146" s="87" t="s">
        <v>482</v>
      </c>
      <c r="C146" s="87"/>
      <c r="D146" s="87"/>
      <c r="E146" s="87"/>
      <c r="F146" s="87">
        <v>1600</v>
      </c>
      <c r="G146" s="87"/>
    </row>
    <row r="147" spans="2:7">
      <c r="B147" s="87" t="s">
        <v>483</v>
      </c>
      <c r="C147" s="87"/>
      <c r="D147" s="87"/>
      <c r="E147" s="87"/>
      <c r="F147" s="126">
        <f>F145/F146</f>
        <v>0.85212500000000002</v>
      </c>
      <c r="G147" s="87"/>
    </row>
    <row r="148" spans="2:7">
      <c r="B148" s="87"/>
      <c r="C148" s="87"/>
      <c r="D148" s="87"/>
      <c r="E148" s="87"/>
      <c r="F148" s="87"/>
      <c r="G148" s="87"/>
    </row>
    <row r="149" spans="2:7">
      <c r="B149" s="87" t="s">
        <v>501</v>
      </c>
      <c r="C149" s="87"/>
      <c r="D149" s="87"/>
      <c r="E149" s="87"/>
      <c r="F149" s="87"/>
      <c r="G149" s="87"/>
    </row>
    <row r="150" spans="2:7">
      <c r="B150" s="87" t="s">
        <v>502</v>
      </c>
      <c r="C150" s="87" t="s">
        <v>469</v>
      </c>
      <c r="D150" s="87">
        <v>0.1</v>
      </c>
      <c r="E150" s="87">
        <v>185</v>
      </c>
      <c r="F150" s="87">
        <f t="shared" ref="F150:F155" si="9">D150*E150</f>
        <v>18.5</v>
      </c>
      <c r="G150" s="87"/>
    </row>
    <row r="151" spans="2:7">
      <c r="B151" s="87" t="s">
        <v>473</v>
      </c>
      <c r="C151" s="87" t="s">
        <v>474</v>
      </c>
      <c r="D151" s="87">
        <v>0.5</v>
      </c>
      <c r="E151" s="87">
        <v>108</v>
      </c>
      <c r="F151" s="87">
        <f t="shared" si="9"/>
        <v>54</v>
      </c>
      <c r="G151" s="87"/>
    </row>
    <row r="152" spans="2:7">
      <c r="B152" s="87" t="s">
        <v>503</v>
      </c>
      <c r="C152" s="87" t="s">
        <v>471</v>
      </c>
      <c r="D152" s="87">
        <v>100</v>
      </c>
      <c r="E152" s="87">
        <v>6.3</v>
      </c>
      <c r="F152" s="87">
        <f t="shared" si="9"/>
        <v>630</v>
      </c>
      <c r="G152" s="87"/>
    </row>
    <row r="153" spans="2:7">
      <c r="B153" s="87" t="s">
        <v>504</v>
      </c>
      <c r="C153" s="87" t="s">
        <v>471</v>
      </c>
      <c r="D153" s="87">
        <v>100</v>
      </c>
      <c r="E153" s="87">
        <v>5</v>
      </c>
      <c r="F153" s="87">
        <f t="shared" si="9"/>
        <v>500</v>
      </c>
      <c r="G153" s="87"/>
    </row>
    <row r="154" spans="2:7">
      <c r="B154" s="87" t="s">
        <v>505</v>
      </c>
      <c r="C154" s="87" t="s">
        <v>469</v>
      </c>
      <c r="D154" s="87">
        <v>0.1</v>
      </c>
      <c r="E154" s="87">
        <v>210</v>
      </c>
      <c r="F154" s="87">
        <f t="shared" si="9"/>
        <v>21</v>
      </c>
      <c r="G154" s="87"/>
    </row>
    <row r="155" spans="2:7">
      <c r="B155" s="87" t="s">
        <v>506</v>
      </c>
      <c r="C155" s="87" t="s">
        <v>469</v>
      </c>
      <c r="D155" s="87">
        <v>0.1</v>
      </c>
      <c r="E155" s="87">
        <v>550</v>
      </c>
      <c r="F155" s="87">
        <f t="shared" si="9"/>
        <v>55</v>
      </c>
      <c r="G155" s="87"/>
    </row>
    <row r="156" spans="2:7">
      <c r="B156" s="87" t="s">
        <v>481</v>
      </c>
      <c r="C156" s="87"/>
      <c r="D156" s="87"/>
      <c r="E156" s="87"/>
      <c r="F156" s="87">
        <f>SUM(F150:F155)</f>
        <v>1278.5</v>
      </c>
      <c r="G156" s="87"/>
    </row>
    <row r="157" spans="2:7">
      <c r="B157" s="87" t="s">
        <v>482</v>
      </c>
      <c r="C157" s="87"/>
      <c r="D157" s="87"/>
      <c r="E157" s="87"/>
      <c r="F157" s="87">
        <v>70</v>
      </c>
      <c r="G157" s="87"/>
    </row>
    <row r="158" spans="2:7">
      <c r="B158" s="87" t="s">
        <v>483</v>
      </c>
      <c r="C158" s="87"/>
      <c r="D158" s="87"/>
      <c r="E158" s="87"/>
      <c r="F158" s="126">
        <f>F156/F157</f>
        <v>18.264285714285716</v>
      </c>
      <c r="G158" s="87"/>
    </row>
    <row r="159" spans="2:7">
      <c r="B159" s="87"/>
      <c r="C159" s="87"/>
      <c r="D159" s="87"/>
      <c r="E159" s="87"/>
      <c r="F159" s="87"/>
      <c r="G159" s="87"/>
    </row>
    <row r="160" spans="2:7">
      <c r="B160" s="87"/>
      <c r="C160" s="87"/>
      <c r="D160" s="87"/>
      <c r="E160" s="87"/>
      <c r="F160" s="126"/>
      <c r="G160" s="87"/>
    </row>
    <row r="161" spans="2:7">
      <c r="B161" s="87" t="s">
        <v>507</v>
      </c>
      <c r="C161" s="87"/>
      <c r="D161" s="87"/>
      <c r="E161" s="87"/>
      <c r="F161" s="87"/>
      <c r="G161" s="87"/>
    </row>
    <row r="162" spans="2:7">
      <c r="B162" s="87" t="s">
        <v>508</v>
      </c>
      <c r="C162" s="87" t="s">
        <v>488</v>
      </c>
      <c r="D162" s="87">
        <v>1</v>
      </c>
      <c r="E162" s="87">
        <v>220</v>
      </c>
      <c r="F162" s="87">
        <v>220</v>
      </c>
      <c r="G162" s="87"/>
    </row>
    <row r="163" spans="2:7">
      <c r="B163" s="87" t="s">
        <v>481</v>
      </c>
      <c r="C163" s="87"/>
      <c r="D163" s="87"/>
      <c r="E163" s="87"/>
      <c r="F163" s="87">
        <f>SUM(F161:F162)</f>
        <v>220</v>
      </c>
      <c r="G163" s="87"/>
    </row>
    <row r="164" spans="2:7">
      <c r="B164" s="87" t="s">
        <v>482</v>
      </c>
      <c r="C164" s="87"/>
      <c r="D164" s="87"/>
      <c r="E164" s="87"/>
      <c r="F164" s="87">
        <v>20</v>
      </c>
      <c r="G164" s="87"/>
    </row>
    <row r="165" spans="2:7">
      <c r="B165" s="87" t="s">
        <v>483</v>
      </c>
      <c r="C165" s="87"/>
      <c r="D165" s="87"/>
      <c r="E165" s="87"/>
      <c r="F165" s="126">
        <f>F163/F164</f>
        <v>11</v>
      </c>
      <c r="G165" s="87"/>
    </row>
    <row r="166" spans="2:7">
      <c r="B166" s="87"/>
      <c r="C166" s="87"/>
      <c r="D166" s="87"/>
      <c r="E166" s="87"/>
      <c r="F166" s="87"/>
      <c r="G166" s="87"/>
    </row>
    <row r="167" spans="2:7">
      <c r="B167" s="87" t="s">
        <v>509</v>
      </c>
      <c r="C167" s="87"/>
      <c r="D167" s="87"/>
      <c r="E167" s="87"/>
      <c r="F167" s="87"/>
      <c r="G167" s="87"/>
    </row>
    <row r="168" spans="2:7">
      <c r="B168" s="87" t="s">
        <v>510</v>
      </c>
      <c r="C168" s="87" t="s">
        <v>469</v>
      </c>
      <c r="D168" s="87">
        <v>1</v>
      </c>
      <c r="E168" s="87">
        <v>180</v>
      </c>
      <c r="F168" s="87">
        <f>D168*E168</f>
        <v>180</v>
      </c>
      <c r="G168" s="87"/>
    </row>
    <row r="169" spans="2:7">
      <c r="B169" s="87" t="s">
        <v>511</v>
      </c>
      <c r="C169" s="87" t="s">
        <v>469</v>
      </c>
      <c r="D169" s="87">
        <v>0.1</v>
      </c>
      <c r="E169" s="87">
        <v>2340</v>
      </c>
      <c r="F169" s="87">
        <f>D169*E169</f>
        <v>234</v>
      </c>
      <c r="G169" s="87"/>
    </row>
    <row r="170" spans="2:7">
      <c r="B170" s="87" t="s">
        <v>512</v>
      </c>
      <c r="C170" s="87" t="s">
        <v>469</v>
      </c>
      <c r="D170" s="87">
        <v>0.1</v>
      </c>
      <c r="E170" s="87">
        <f>1690/0.5</f>
        <v>3380</v>
      </c>
      <c r="F170" s="87">
        <f>D170*E170</f>
        <v>338</v>
      </c>
      <c r="G170" s="87"/>
    </row>
    <row r="171" spans="2:7">
      <c r="B171" s="87" t="s">
        <v>491</v>
      </c>
      <c r="C171" s="87" t="s">
        <v>469</v>
      </c>
      <c r="D171" s="87">
        <v>1</v>
      </c>
      <c r="E171" s="87">
        <v>21.5</v>
      </c>
      <c r="F171" s="87">
        <f>D171*E171</f>
        <v>21.5</v>
      </c>
      <c r="G171" s="87"/>
    </row>
    <row r="172" spans="2:7">
      <c r="B172" s="87"/>
      <c r="C172" s="87"/>
      <c r="D172" s="87"/>
      <c r="E172" s="87"/>
      <c r="F172" s="87"/>
      <c r="G172" s="87"/>
    </row>
    <row r="173" spans="2:7">
      <c r="B173" s="87" t="s">
        <v>513</v>
      </c>
      <c r="C173" s="87"/>
      <c r="D173" s="87"/>
      <c r="E173" s="87"/>
      <c r="F173" s="87"/>
      <c r="G173" s="87"/>
    </row>
    <row r="174" spans="2:7">
      <c r="B174" s="87" t="s">
        <v>514</v>
      </c>
      <c r="C174" s="87" t="s">
        <v>515</v>
      </c>
      <c r="D174" s="87">
        <v>50</v>
      </c>
      <c r="E174" s="87">
        <v>470</v>
      </c>
      <c r="F174" s="87">
        <f>D174*E174</f>
        <v>23500</v>
      </c>
      <c r="G174" s="87"/>
    </row>
    <row r="175" spans="2:7">
      <c r="B175" s="87" t="s">
        <v>481</v>
      </c>
      <c r="C175" s="87"/>
      <c r="D175" s="87"/>
      <c r="E175" s="87"/>
      <c r="F175" s="87">
        <f>F174</f>
        <v>23500</v>
      </c>
      <c r="G175" s="87"/>
    </row>
    <row r="176" spans="2:7">
      <c r="B176" s="87" t="s">
        <v>482</v>
      </c>
      <c r="C176" s="87"/>
      <c r="D176" s="87"/>
      <c r="E176" s="87"/>
      <c r="F176" s="87">
        <v>24000</v>
      </c>
      <c r="G176" s="87"/>
    </row>
    <row r="177" spans="2:7">
      <c r="B177" s="87" t="s">
        <v>483</v>
      </c>
      <c r="C177" s="87"/>
      <c r="D177" s="87"/>
      <c r="E177" s="87"/>
      <c r="F177" s="126">
        <f>F175/F176</f>
        <v>0.97916666666666663</v>
      </c>
      <c r="G177" s="87"/>
    </row>
    <row r="178" spans="2:7">
      <c r="B178" s="87"/>
      <c r="C178" s="87"/>
      <c r="D178" s="87"/>
      <c r="E178" s="87"/>
      <c r="F178" s="87"/>
      <c r="G178" s="87"/>
    </row>
    <row r="179" spans="2:7">
      <c r="B179" s="87" t="s">
        <v>516</v>
      </c>
      <c r="C179" s="87"/>
      <c r="D179" s="87"/>
      <c r="E179" s="87"/>
      <c r="F179" s="87"/>
      <c r="G179" s="87"/>
    </row>
    <row r="180" spans="2:7">
      <c r="B180" s="87" t="s">
        <v>517</v>
      </c>
      <c r="C180" s="87" t="s">
        <v>515</v>
      </c>
      <c r="D180" s="87">
        <v>10</v>
      </c>
      <c r="E180" s="87">
        <v>445</v>
      </c>
      <c r="F180" s="87">
        <f>D180*E180</f>
        <v>4450</v>
      </c>
      <c r="G180" s="87"/>
    </row>
    <row r="181" spans="2:7">
      <c r="B181" s="87" t="s">
        <v>514</v>
      </c>
      <c r="C181" s="87" t="s">
        <v>515</v>
      </c>
      <c r="D181" s="87">
        <v>10</v>
      </c>
      <c r="E181" s="87">
        <v>255</v>
      </c>
      <c r="F181" s="87">
        <f>D181*E181</f>
        <v>2550</v>
      </c>
      <c r="G181" s="87"/>
    </row>
    <row r="182" spans="2:7">
      <c r="B182" s="87" t="s">
        <v>518</v>
      </c>
      <c r="C182" s="87" t="s">
        <v>488</v>
      </c>
      <c r="D182" s="87">
        <v>10</v>
      </c>
      <c r="E182" s="87">
        <v>45</v>
      </c>
      <c r="F182" s="87">
        <f>D182*E182</f>
        <v>450</v>
      </c>
      <c r="G182" s="87"/>
    </row>
    <row r="183" spans="2:7">
      <c r="B183" s="87" t="s">
        <v>519</v>
      </c>
      <c r="C183" s="87" t="s">
        <v>515</v>
      </c>
      <c r="D183" s="87">
        <v>5</v>
      </c>
      <c r="E183" s="87">
        <v>180</v>
      </c>
      <c r="F183" s="87">
        <f>D183*E183</f>
        <v>900</v>
      </c>
      <c r="G183" s="87"/>
    </row>
    <row r="184" spans="2:7">
      <c r="B184" s="87" t="s">
        <v>481</v>
      </c>
      <c r="C184" s="87"/>
      <c r="D184" s="87"/>
      <c r="E184" s="87"/>
      <c r="F184" s="87">
        <f>SUM(F180:F183)</f>
        <v>8350</v>
      </c>
      <c r="G184" s="87"/>
    </row>
    <row r="185" spans="2:7">
      <c r="B185" s="87" t="s">
        <v>482</v>
      </c>
      <c r="C185" s="87"/>
      <c r="D185" s="87"/>
      <c r="E185" s="87"/>
      <c r="F185" s="87">
        <v>1000</v>
      </c>
      <c r="G185" s="87"/>
    </row>
    <row r="186" spans="2:7">
      <c r="B186" s="87" t="s">
        <v>483</v>
      </c>
      <c r="C186" s="87"/>
      <c r="D186" s="87"/>
      <c r="E186" s="87"/>
      <c r="F186" s="126">
        <f>F184/F185</f>
        <v>8.35</v>
      </c>
      <c r="G186" s="87"/>
    </row>
    <row r="187" spans="2:7">
      <c r="B187" s="87"/>
      <c r="C187" s="87"/>
      <c r="D187" s="87"/>
      <c r="E187" s="87"/>
      <c r="F187" s="87"/>
      <c r="G187" s="87"/>
    </row>
    <row r="188" spans="2:7">
      <c r="B188" s="87" t="s">
        <v>520</v>
      </c>
      <c r="C188" s="87"/>
      <c r="D188" s="87"/>
      <c r="E188" s="87"/>
      <c r="F188" s="87"/>
      <c r="G188" s="87"/>
    </row>
    <row r="189" spans="2:7">
      <c r="B189" s="87" t="s">
        <v>521</v>
      </c>
      <c r="C189" s="87" t="s">
        <v>469</v>
      </c>
      <c r="D189" s="87">
        <v>5</v>
      </c>
      <c r="E189" s="87">
        <v>80</v>
      </c>
      <c r="F189" s="87">
        <f>D189*E189</f>
        <v>400</v>
      </c>
      <c r="G189" s="87"/>
    </row>
    <row r="190" spans="2:7">
      <c r="B190" s="87" t="s">
        <v>522</v>
      </c>
      <c r="C190" s="87" t="s">
        <v>469</v>
      </c>
      <c r="D190" s="87">
        <v>5</v>
      </c>
      <c r="E190" s="87">
        <v>72</v>
      </c>
      <c r="F190" s="87">
        <f>D190*E190</f>
        <v>360</v>
      </c>
      <c r="G190" s="87"/>
    </row>
    <row r="191" spans="2:7">
      <c r="B191" s="87" t="s">
        <v>523</v>
      </c>
      <c r="C191" s="87" t="s">
        <v>469</v>
      </c>
      <c r="D191" s="87">
        <v>3</v>
      </c>
      <c r="E191" s="87">
        <v>85</v>
      </c>
      <c r="F191" s="87">
        <f>D191*E191</f>
        <v>255</v>
      </c>
      <c r="G191" s="87"/>
    </row>
    <row r="192" spans="2:7">
      <c r="B192" s="87" t="s">
        <v>481</v>
      </c>
      <c r="C192" s="87"/>
      <c r="D192" s="87"/>
      <c r="E192" s="87"/>
      <c r="F192" s="87">
        <f>SUM(F188:F191)</f>
        <v>1015</v>
      </c>
      <c r="G192" s="87"/>
    </row>
    <row r="193" spans="2:7">
      <c r="B193" s="87" t="s">
        <v>482</v>
      </c>
      <c r="C193" s="87"/>
      <c r="D193" s="87"/>
      <c r="E193" s="87"/>
      <c r="F193" s="87">
        <v>33000</v>
      </c>
      <c r="G193" s="87"/>
    </row>
    <row r="194" spans="2:7">
      <c r="B194" s="87" t="s">
        <v>483</v>
      </c>
      <c r="C194" s="87"/>
      <c r="D194" s="87"/>
      <c r="E194" s="87"/>
      <c r="F194" s="126">
        <f>F192/F193</f>
        <v>3.0757575757575758E-2</v>
      </c>
      <c r="G194" s="87"/>
    </row>
    <row r="195" spans="2:7">
      <c r="B195" s="87"/>
      <c r="C195" s="87"/>
      <c r="D195" s="87"/>
      <c r="E195" s="87"/>
      <c r="F195" s="87"/>
      <c r="G195" s="87"/>
    </row>
    <row r="196" spans="2:7">
      <c r="B196" s="87" t="s">
        <v>524</v>
      </c>
      <c r="C196" s="87"/>
      <c r="D196" s="87"/>
      <c r="E196" s="87"/>
      <c r="F196" s="87"/>
      <c r="G196" s="87"/>
    </row>
    <row r="197" spans="2:7">
      <c r="B197" s="87" t="s">
        <v>525</v>
      </c>
      <c r="C197" s="87" t="s">
        <v>515</v>
      </c>
      <c r="D197" s="87">
        <v>1</v>
      </c>
      <c r="E197" s="87" t="s">
        <v>526</v>
      </c>
      <c r="F197" s="87">
        <v>1.5</v>
      </c>
      <c r="G197" s="87"/>
    </row>
    <row r="198" spans="2:7">
      <c r="B198" s="87" t="s">
        <v>525</v>
      </c>
      <c r="C198" s="87"/>
      <c r="D198" s="87"/>
      <c r="E198" s="87"/>
      <c r="F198" s="87">
        <v>1.5</v>
      </c>
      <c r="G198" s="87"/>
    </row>
    <row r="199" spans="2:7">
      <c r="B199" s="87"/>
      <c r="C199" s="87"/>
      <c r="D199" s="87"/>
      <c r="E199" s="87"/>
      <c r="F199" s="87"/>
      <c r="G199" s="87"/>
    </row>
    <row r="200" spans="2:7">
      <c r="B200" s="87" t="s">
        <v>527</v>
      </c>
      <c r="C200" s="87"/>
      <c r="D200" s="87"/>
      <c r="E200" s="87"/>
      <c r="F200" s="87"/>
      <c r="G200" s="87"/>
    </row>
    <row r="201" spans="2:7">
      <c r="B201" s="87" t="s">
        <v>528</v>
      </c>
      <c r="C201" s="87" t="s">
        <v>469</v>
      </c>
      <c r="D201" s="87">
        <v>5</v>
      </c>
      <c r="E201" s="87">
        <v>429</v>
      </c>
      <c r="F201" s="87">
        <f>D201*E201</f>
        <v>2145</v>
      </c>
      <c r="G201" s="87"/>
    </row>
    <row r="202" spans="2:7">
      <c r="B202" s="87" t="s">
        <v>529</v>
      </c>
      <c r="C202" s="87" t="s">
        <v>469</v>
      </c>
      <c r="D202" s="87">
        <v>50</v>
      </c>
      <c r="E202" s="87">
        <v>3.9</v>
      </c>
      <c r="F202" s="87">
        <f>D202*E202</f>
        <v>195</v>
      </c>
      <c r="G202" s="87"/>
    </row>
    <row r="203" spans="2:7">
      <c r="B203" s="87" t="s">
        <v>530</v>
      </c>
      <c r="C203" s="87" t="s">
        <v>469</v>
      </c>
      <c r="D203" s="87">
        <v>5</v>
      </c>
      <c r="E203" s="87">
        <v>62.85</v>
      </c>
      <c r="F203" s="87">
        <f>D203*E203</f>
        <v>314.25</v>
      </c>
      <c r="G203" s="87"/>
    </row>
    <row r="204" spans="2:7">
      <c r="B204" s="87" t="s">
        <v>481</v>
      </c>
      <c r="C204" s="87"/>
      <c r="D204" s="87"/>
      <c r="E204" s="87"/>
      <c r="F204" s="87">
        <f>SUM(F200:F203)</f>
        <v>2654.25</v>
      </c>
      <c r="G204" s="87"/>
    </row>
    <row r="205" spans="2:7">
      <c r="B205" s="87" t="s">
        <v>482</v>
      </c>
      <c r="C205" s="87"/>
      <c r="D205" s="87"/>
      <c r="E205" s="87"/>
      <c r="F205" s="87">
        <v>33000</v>
      </c>
      <c r="G205" s="87"/>
    </row>
    <row r="206" spans="2:7">
      <c r="B206" s="87" t="s">
        <v>483</v>
      </c>
      <c r="C206" s="87"/>
      <c r="D206" s="87"/>
      <c r="E206" s="87"/>
      <c r="F206" s="126">
        <f>F204/F205</f>
        <v>8.0431818181818188E-2</v>
      </c>
      <c r="G206" s="87"/>
    </row>
    <row r="207" spans="2:7">
      <c r="B207" s="87"/>
      <c r="C207" s="87"/>
      <c r="D207" s="87"/>
      <c r="E207" s="87"/>
      <c r="F207" s="87"/>
      <c r="G207" s="87"/>
    </row>
    <row r="208" spans="2:7">
      <c r="B208" s="87" t="s">
        <v>531</v>
      </c>
      <c r="C208" s="87"/>
      <c r="D208" s="87"/>
      <c r="E208" s="87"/>
      <c r="F208" s="87"/>
      <c r="G208" s="87"/>
    </row>
    <row r="209" spans="2:7">
      <c r="B209" s="87" t="s">
        <v>532</v>
      </c>
      <c r="C209" s="87" t="s">
        <v>469</v>
      </c>
      <c r="D209" s="87">
        <v>0.5</v>
      </c>
      <c r="E209" s="87">
        <v>4200</v>
      </c>
      <c r="F209" s="87">
        <f>D209*E209</f>
        <v>2100</v>
      </c>
      <c r="G209" s="87"/>
    </row>
    <row r="210" spans="2:7">
      <c r="B210" s="87" t="s">
        <v>533</v>
      </c>
      <c r="C210" s="87" t="s">
        <v>469</v>
      </c>
      <c r="D210" s="87">
        <v>0.5</v>
      </c>
      <c r="E210" s="87">
        <v>105</v>
      </c>
      <c r="F210" s="87">
        <f>D210*E210</f>
        <v>52.5</v>
      </c>
      <c r="G210" s="87"/>
    </row>
    <row r="211" spans="2:7">
      <c r="B211" s="87" t="s">
        <v>534</v>
      </c>
      <c r="C211" s="87" t="s">
        <v>469</v>
      </c>
      <c r="D211" s="87">
        <v>0.5</v>
      </c>
      <c r="E211" s="87">
        <v>190</v>
      </c>
      <c r="F211" s="87">
        <f>D211*E211</f>
        <v>95</v>
      </c>
      <c r="G211" s="87"/>
    </row>
    <row r="212" spans="2:7">
      <c r="B212" s="87" t="s">
        <v>481</v>
      </c>
      <c r="C212" s="87"/>
      <c r="D212" s="87"/>
      <c r="E212" s="87"/>
      <c r="F212" s="87">
        <f>SUM(F208:F211)</f>
        <v>2247.5</v>
      </c>
      <c r="G212" s="87"/>
    </row>
    <row r="213" spans="2:7">
      <c r="B213" s="87" t="s">
        <v>482</v>
      </c>
      <c r="C213" s="87"/>
      <c r="D213" s="87"/>
      <c r="E213" s="87"/>
      <c r="F213" s="87">
        <v>33000</v>
      </c>
      <c r="G213" s="87"/>
    </row>
    <row r="214" spans="2:7">
      <c r="B214" s="87" t="s">
        <v>483</v>
      </c>
      <c r="C214" s="87"/>
      <c r="D214" s="87"/>
      <c r="E214" s="87"/>
      <c r="F214" s="126">
        <f>F212/F213</f>
        <v>6.8106060606060601E-2</v>
      </c>
      <c r="G214" s="87"/>
    </row>
    <row r="215" spans="2:7">
      <c r="B215" s="87"/>
      <c r="C215" s="87"/>
      <c r="D215" s="87"/>
      <c r="E215" s="87"/>
      <c r="F215" s="87"/>
      <c r="G215" s="87"/>
    </row>
    <row r="216" spans="2:7">
      <c r="B216" s="87" t="s">
        <v>535</v>
      </c>
      <c r="C216" s="87"/>
      <c r="D216" s="87"/>
      <c r="E216" s="87"/>
      <c r="F216" s="87"/>
      <c r="G216" s="87"/>
    </row>
    <row r="217" spans="2:7">
      <c r="B217" s="87" t="s">
        <v>536</v>
      </c>
      <c r="C217" s="87" t="s">
        <v>469</v>
      </c>
      <c r="D217" s="87">
        <v>2</v>
      </c>
      <c r="E217" s="87">
        <v>2340</v>
      </c>
      <c r="F217" s="87">
        <f>D217*E217</f>
        <v>4680</v>
      </c>
      <c r="G217" s="87"/>
    </row>
    <row r="218" spans="2:7">
      <c r="B218" s="87" t="s">
        <v>537</v>
      </c>
      <c r="C218" s="87" t="s">
        <v>469</v>
      </c>
      <c r="D218" s="87">
        <v>2</v>
      </c>
      <c r="E218" s="87">
        <v>1980</v>
      </c>
      <c r="F218" s="87">
        <f>D218*E218</f>
        <v>3960</v>
      </c>
      <c r="G218" s="87"/>
    </row>
    <row r="219" spans="2:7">
      <c r="B219" s="87" t="s">
        <v>481</v>
      </c>
      <c r="C219" s="87"/>
      <c r="D219" s="87"/>
      <c r="E219" s="87"/>
      <c r="F219" s="87">
        <f>SUM(F216:F218)</f>
        <v>8640</v>
      </c>
      <c r="G219" s="87"/>
    </row>
    <row r="220" spans="2:7">
      <c r="B220" s="87" t="s">
        <v>482</v>
      </c>
      <c r="C220" s="87"/>
      <c r="D220" s="87"/>
      <c r="E220" s="87"/>
      <c r="F220" s="87">
        <v>33000</v>
      </c>
      <c r="G220" s="87"/>
    </row>
    <row r="221" spans="2:7">
      <c r="B221" s="87" t="s">
        <v>483</v>
      </c>
      <c r="C221" s="87"/>
      <c r="D221" s="87"/>
      <c r="E221" s="87"/>
      <c r="F221" s="126">
        <f>F219/F220</f>
        <v>0.26181818181818184</v>
      </c>
      <c r="G221" s="87"/>
    </row>
    <row r="222" spans="2:7">
      <c r="B222" s="87"/>
      <c r="C222" s="87"/>
      <c r="D222" s="87"/>
      <c r="E222" s="87"/>
      <c r="F222" s="87"/>
      <c r="G222" s="87"/>
    </row>
    <row r="223" spans="2:7">
      <c r="B223" s="87"/>
      <c r="C223" s="87"/>
      <c r="D223" s="87"/>
      <c r="E223" s="87"/>
      <c r="F223" s="87"/>
      <c r="G223" s="87"/>
    </row>
    <row r="224" spans="2:7">
      <c r="B224" s="87" t="s">
        <v>538</v>
      </c>
      <c r="C224" s="87"/>
      <c r="D224" s="87"/>
      <c r="E224" s="87"/>
      <c r="F224" s="87"/>
      <c r="G224" s="87"/>
    </row>
    <row r="225" spans="2:7">
      <c r="B225" s="87" t="s">
        <v>539</v>
      </c>
      <c r="C225" s="87" t="s">
        <v>469</v>
      </c>
      <c r="D225" s="87">
        <v>0.1</v>
      </c>
      <c r="E225" s="87">
        <v>2340</v>
      </c>
      <c r="F225" s="87">
        <f>D225*E225</f>
        <v>234</v>
      </c>
      <c r="G225" s="87"/>
    </row>
    <row r="226" spans="2:7">
      <c r="B226" s="87" t="s">
        <v>540</v>
      </c>
      <c r="C226" s="87" t="s">
        <v>469</v>
      </c>
      <c r="D226" s="87">
        <v>0.1</v>
      </c>
      <c r="E226" s="87">
        <v>1980</v>
      </c>
      <c r="F226" s="87">
        <f>D226*E226</f>
        <v>198</v>
      </c>
      <c r="G226" s="87"/>
    </row>
    <row r="227" spans="2:7">
      <c r="B227" s="87" t="s">
        <v>481</v>
      </c>
      <c r="C227" s="87"/>
      <c r="D227" s="87"/>
      <c r="E227" s="87"/>
      <c r="F227" s="87">
        <f>SUM(F223:F226)</f>
        <v>432</v>
      </c>
      <c r="G227" s="87"/>
    </row>
    <row r="228" spans="2:7">
      <c r="B228" s="87" t="s">
        <v>482</v>
      </c>
      <c r="C228" s="87"/>
      <c r="D228" s="87"/>
      <c r="E228" s="87"/>
      <c r="F228" s="87">
        <v>200</v>
      </c>
      <c r="G228" s="87"/>
    </row>
    <row r="229" spans="2:7">
      <c r="B229" s="87" t="s">
        <v>483</v>
      </c>
      <c r="C229" s="87"/>
      <c r="D229" s="87"/>
      <c r="E229" s="87"/>
      <c r="F229" s="126">
        <f>F227/F228</f>
        <v>2.16</v>
      </c>
      <c r="G229" s="87"/>
    </row>
    <row r="230" spans="2:7">
      <c r="B230" s="87"/>
      <c r="C230" s="87"/>
      <c r="D230" s="87"/>
      <c r="E230" s="87"/>
      <c r="F230" s="87"/>
      <c r="G230" s="87"/>
    </row>
    <row r="231" spans="2:7">
      <c r="B231" s="87" t="s">
        <v>541</v>
      </c>
      <c r="C231" s="87"/>
      <c r="D231" s="87"/>
      <c r="E231" s="87"/>
      <c r="F231" s="87"/>
      <c r="G231" s="87"/>
    </row>
    <row r="232" spans="2:7">
      <c r="B232" s="87" t="s">
        <v>542</v>
      </c>
      <c r="C232" s="87" t="s">
        <v>469</v>
      </c>
      <c r="D232" s="87">
        <v>2</v>
      </c>
      <c r="E232" s="87">
        <v>120</v>
      </c>
      <c r="F232" s="87">
        <f>D232*E232</f>
        <v>240</v>
      </c>
      <c r="G232" s="87"/>
    </row>
    <row r="233" spans="2:7">
      <c r="B233" s="87" t="s">
        <v>543</v>
      </c>
      <c r="C233" s="87" t="s">
        <v>469</v>
      </c>
      <c r="D233" s="87">
        <v>0.5</v>
      </c>
      <c r="E233" s="87">
        <v>110</v>
      </c>
      <c r="F233" s="87">
        <f>D233*E233</f>
        <v>55</v>
      </c>
      <c r="G233" s="87"/>
    </row>
    <row r="234" spans="2:7">
      <c r="B234" s="87" t="s">
        <v>544</v>
      </c>
      <c r="C234" s="87" t="s">
        <v>471</v>
      </c>
      <c r="D234" s="87">
        <v>0.1</v>
      </c>
      <c r="E234" s="87">
        <v>290</v>
      </c>
      <c r="F234" s="87">
        <f>D234*E234</f>
        <v>29</v>
      </c>
      <c r="G234" s="87"/>
    </row>
    <row r="235" spans="2:7">
      <c r="B235" s="87" t="s">
        <v>545</v>
      </c>
      <c r="C235" s="87" t="s">
        <v>471</v>
      </c>
      <c r="D235" s="87">
        <v>0.2</v>
      </c>
      <c r="E235" s="87">
        <f>144/40</f>
        <v>3.6</v>
      </c>
      <c r="F235" s="87">
        <f>D235*E235</f>
        <v>0.72000000000000008</v>
      </c>
      <c r="G235" s="87"/>
    </row>
    <row r="236" spans="2:7">
      <c r="B236" s="87" t="s">
        <v>481</v>
      </c>
      <c r="C236" s="87"/>
      <c r="D236" s="87"/>
      <c r="E236" s="87"/>
      <c r="F236" s="87">
        <f>SUM(F232:F235)</f>
        <v>324.72000000000003</v>
      </c>
      <c r="G236" s="87"/>
    </row>
    <row r="237" spans="2:7">
      <c r="B237" s="87" t="s">
        <v>482</v>
      </c>
      <c r="C237" s="87"/>
      <c r="D237" s="87"/>
      <c r="E237" s="87"/>
      <c r="F237" s="87">
        <v>5000</v>
      </c>
      <c r="G237" s="87"/>
    </row>
    <row r="238" spans="2:7">
      <c r="B238" s="87" t="s">
        <v>483</v>
      </c>
      <c r="C238" s="87"/>
      <c r="D238" s="87"/>
      <c r="E238" s="87"/>
      <c r="F238" s="126">
        <f>F236/F237</f>
        <v>6.4944000000000002E-2</v>
      </c>
      <c r="G238" s="87"/>
    </row>
    <row r="239" spans="2:7">
      <c r="B239" s="87"/>
      <c r="C239" s="87"/>
      <c r="D239" s="87"/>
      <c r="E239" s="87"/>
      <c r="F239" s="87"/>
      <c r="G239" s="87"/>
    </row>
    <row r="240" spans="2:7">
      <c r="B240" s="87"/>
      <c r="C240" s="87"/>
      <c r="D240" s="87"/>
      <c r="E240" s="87"/>
      <c r="F240" s="87"/>
      <c r="G240" s="87"/>
    </row>
    <row r="241" spans="2:7">
      <c r="B241" s="87" t="s">
        <v>546</v>
      </c>
      <c r="C241" s="87"/>
      <c r="D241" s="87"/>
      <c r="E241" s="87"/>
      <c r="F241" s="87"/>
      <c r="G241" s="87"/>
    </row>
    <row r="242" spans="2:7">
      <c r="B242" s="87" t="s">
        <v>547</v>
      </c>
      <c r="C242" s="87" t="s">
        <v>515</v>
      </c>
      <c r="D242" s="87"/>
      <c r="E242" s="87" t="s">
        <v>548</v>
      </c>
      <c r="F242" s="87">
        <v>6.3</v>
      </c>
      <c r="G242" s="87"/>
    </row>
    <row r="243" spans="2:7">
      <c r="B243" s="87" t="s">
        <v>549</v>
      </c>
      <c r="C243" s="87"/>
      <c r="D243" s="87"/>
      <c r="E243" s="87" t="s">
        <v>550</v>
      </c>
      <c r="F243" s="87">
        <f>335/100/9</f>
        <v>0.37222222222222223</v>
      </c>
      <c r="G243" s="87"/>
    </row>
    <row r="244" spans="2:7">
      <c r="B244" s="87" t="s">
        <v>483</v>
      </c>
      <c r="C244" s="87"/>
      <c r="D244" s="87"/>
      <c r="E244" s="87"/>
      <c r="F244" s="126">
        <f>SUM(F242:F243)</f>
        <v>6.6722222222222225</v>
      </c>
      <c r="G244" s="87"/>
    </row>
    <row r="245" spans="2:7">
      <c r="B245" s="87"/>
      <c r="C245" s="87"/>
      <c r="D245" s="87"/>
      <c r="E245" s="87"/>
      <c r="F245" s="87"/>
      <c r="G245" s="87"/>
    </row>
    <row r="246" spans="2:7">
      <c r="B246" s="87" t="s">
        <v>551</v>
      </c>
      <c r="C246" s="87"/>
      <c r="D246" s="87"/>
      <c r="E246" s="87"/>
      <c r="F246" s="87"/>
      <c r="G246" s="87"/>
    </row>
    <row r="247" spans="2:7">
      <c r="B247" s="87" t="s">
        <v>552</v>
      </c>
      <c r="C247" s="87"/>
      <c r="D247" s="87"/>
      <c r="E247" s="87" t="s">
        <v>553</v>
      </c>
      <c r="F247" s="87">
        <f>4300/200</f>
        <v>21.5</v>
      </c>
      <c r="G247" s="87"/>
    </row>
    <row r="248" spans="2:7">
      <c r="B248" s="87" t="s">
        <v>549</v>
      </c>
      <c r="C248" s="87"/>
      <c r="D248" s="87"/>
      <c r="E248" s="87" t="s">
        <v>550</v>
      </c>
      <c r="F248" s="87">
        <v>3.35</v>
      </c>
      <c r="G248" s="87"/>
    </row>
    <row r="249" spans="2:7">
      <c r="B249" s="87" t="s">
        <v>483</v>
      </c>
      <c r="C249" s="87"/>
      <c r="D249" s="87"/>
      <c r="E249" s="87"/>
      <c r="F249" s="126">
        <f>SUM(F247:F248)</f>
        <v>24.85</v>
      </c>
      <c r="G249" s="87"/>
    </row>
    <row r="250" spans="2:7">
      <c r="B250" s="87"/>
      <c r="C250" s="87"/>
      <c r="D250" s="87"/>
      <c r="E250" s="87"/>
      <c r="F250" s="87"/>
      <c r="G250" s="87"/>
    </row>
    <row r="251" spans="2:7">
      <c r="B251" s="87" t="s">
        <v>554</v>
      </c>
      <c r="C251" s="87"/>
      <c r="D251" s="87"/>
      <c r="E251" s="87"/>
      <c r="F251" s="87"/>
      <c r="G251" s="87"/>
    </row>
    <row r="252" spans="2:7">
      <c r="B252" s="87" t="s">
        <v>555</v>
      </c>
      <c r="C252" s="87"/>
      <c r="D252" s="87"/>
      <c r="E252" s="87" t="s">
        <v>556</v>
      </c>
      <c r="F252" s="87">
        <f>10100/40</f>
        <v>252.5</v>
      </c>
      <c r="G252" s="87"/>
    </row>
    <row r="253" spans="2:7">
      <c r="B253" s="87" t="s">
        <v>549</v>
      </c>
      <c r="C253" s="87"/>
      <c r="D253" s="87"/>
      <c r="E253" s="87" t="s">
        <v>550</v>
      </c>
      <c r="F253" s="87">
        <v>3.35</v>
      </c>
      <c r="G253" s="87"/>
    </row>
    <row r="254" spans="2:7">
      <c r="B254" s="87" t="s">
        <v>483</v>
      </c>
      <c r="C254" s="87"/>
      <c r="D254" s="87"/>
      <c r="E254" s="87"/>
      <c r="F254" s="126">
        <f>SUM(F252:F253)</f>
        <v>255.85</v>
      </c>
      <c r="G254" s="87"/>
    </row>
    <row r="255" spans="2:7">
      <c r="B255" s="87"/>
      <c r="C255" s="87"/>
      <c r="D255" s="87"/>
      <c r="E255" s="87"/>
      <c r="F255" s="87"/>
      <c r="G255" s="87"/>
    </row>
    <row r="256" spans="2:7">
      <c r="B256" s="87" t="s">
        <v>557</v>
      </c>
      <c r="C256" s="87"/>
      <c r="D256" s="87"/>
      <c r="E256" s="87"/>
      <c r="F256" s="87"/>
      <c r="G256" s="87"/>
    </row>
    <row r="257" spans="2:7">
      <c r="B257" s="87" t="s">
        <v>555</v>
      </c>
      <c r="C257" s="87"/>
      <c r="D257" s="87"/>
      <c r="E257" s="87" t="s">
        <v>558</v>
      </c>
      <c r="F257" s="87">
        <f>850/250</f>
        <v>3.4</v>
      </c>
      <c r="G257" s="87"/>
    </row>
    <row r="258" spans="2:7">
      <c r="B258" s="87" t="s">
        <v>549</v>
      </c>
      <c r="C258" s="87"/>
      <c r="D258" s="87"/>
      <c r="E258" s="87" t="s">
        <v>550</v>
      </c>
      <c r="F258" s="87">
        <v>3.35</v>
      </c>
      <c r="G258" s="87"/>
    </row>
    <row r="259" spans="2:7">
      <c r="B259" s="87" t="s">
        <v>483</v>
      </c>
      <c r="C259" s="87"/>
      <c r="D259" s="87"/>
      <c r="E259" s="87"/>
      <c r="F259" s="126">
        <f>SUM(F257:F258)</f>
        <v>6.75</v>
      </c>
      <c r="G259" s="87"/>
    </row>
    <row r="260" spans="2:7">
      <c r="B260" s="87"/>
      <c r="C260" s="87"/>
      <c r="D260" s="87"/>
      <c r="E260" s="87"/>
      <c r="F260" s="126"/>
      <c r="G260" s="87"/>
    </row>
    <row r="261" spans="2:7">
      <c r="B261" s="87" t="s">
        <v>559</v>
      </c>
      <c r="C261" s="87"/>
      <c r="D261" s="87"/>
      <c r="E261" s="87"/>
      <c r="F261" s="87"/>
      <c r="G261" s="87"/>
    </row>
    <row r="262" spans="2:7">
      <c r="B262" s="87" t="s">
        <v>555</v>
      </c>
      <c r="C262" s="87"/>
      <c r="D262" s="87"/>
      <c r="E262" s="87" t="s">
        <v>560</v>
      </c>
      <c r="F262" s="87">
        <f>850/200</f>
        <v>4.25</v>
      </c>
      <c r="G262" s="87"/>
    </row>
    <row r="263" spans="2:7">
      <c r="B263" s="87" t="s">
        <v>549</v>
      </c>
      <c r="C263" s="87"/>
      <c r="D263" s="87"/>
      <c r="E263" s="87" t="s">
        <v>550</v>
      </c>
      <c r="F263" s="87">
        <v>3.35</v>
      </c>
      <c r="G263" s="87"/>
    </row>
    <row r="264" spans="2:7">
      <c r="B264" s="87" t="s">
        <v>483</v>
      </c>
      <c r="C264" s="87"/>
      <c r="D264" s="87"/>
      <c r="E264" s="87"/>
      <c r="F264" s="87">
        <f>SUM(F262:F263)</f>
        <v>7.6</v>
      </c>
      <c r="G264" s="87"/>
    </row>
    <row r="265" spans="2:7">
      <c r="B265" s="87"/>
      <c r="C265" s="87"/>
      <c r="D265" s="87"/>
      <c r="E265" s="87"/>
      <c r="F265" s="87"/>
      <c r="G265" s="87"/>
    </row>
    <row r="266" spans="2:7">
      <c r="B266" s="87" t="s">
        <v>561</v>
      </c>
      <c r="C266" s="87"/>
      <c r="D266" s="87"/>
      <c r="E266" s="87"/>
      <c r="F266" s="87"/>
      <c r="G266" s="87"/>
    </row>
    <row r="267" spans="2:7">
      <c r="B267" s="87" t="s">
        <v>555</v>
      </c>
      <c r="C267" s="87"/>
      <c r="D267" s="87"/>
      <c r="E267" s="87" t="s">
        <v>562</v>
      </c>
      <c r="F267" s="87">
        <f>1050/200</f>
        <v>5.25</v>
      </c>
      <c r="G267" s="87"/>
    </row>
    <row r="268" spans="2:7">
      <c r="B268" s="87" t="s">
        <v>549</v>
      </c>
      <c r="C268" s="87"/>
      <c r="D268" s="87"/>
      <c r="E268" s="87" t="s">
        <v>550</v>
      </c>
      <c r="F268" s="87">
        <v>3.35</v>
      </c>
      <c r="G268" s="87"/>
    </row>
    <row r="269" spans="2:7">
      <c r="B269" s="87" t="s">
        <v>483</v>
      </c>
      <c r="C269" s="87"/>
      <c r="D269" s="87"/>
      <c r="E269" s="87"/>
      <c r="F269" s="87">
        <f>SUM(F267:F268)</f>
        <v>8.6</v>
      </c>
      <c r="G269" s="87"/>
    </row>
    <row r="270" spans="2:7">
      <c r="B270" s="124"/>
      <c r="C270" s="124"/>
      <c r="D270" s="124"/>
      <c r="E270" s="124"/>
      <c r="F270" s="127">
        <f>SUM(F269,F264,F259,F254,F249,F244)</f>
        <v>310.32222222222225</v>
      </c>
      <c r="G270" s="124"/>
    </row>
    <row r="271" spans="2:7">
      <c r="B271" s="124" t="s">
        <v>563</v>
      </c>
      <c r="C271" s="124" t="s">
        <v>1036</v>
      </c>
      <c r="D271" s="124"/>
      <c r="E271" s="124"/>
      <c r="F271" s="124"/>
      <c r="G271" s="124"/>
    </row>
    <row r="272" spans="2:7">
      <c r="B272" s="124"/>
      <c r="C272" s="124"/>
      <c r="D272" s="124"/>
      <c r="E272" s="124"/>
      <c r="F272" s="124"/>
      <c r="G272" s="124"/>
    </row>
  </sheetData>
  <mergeCells count="43">
    <mergeCell ref="J29:K29"/>
    <mergeCell ref="C26:D26"/>
    <mergeCell ref="E26:F26"/>
    <mergeCell ref="C27:D27"/>
    <mergeCell ref="E27:F27"/>
    <mergeCell ref="C29:D29"/>
    <mergeCell ref="E29:F29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E10:F10"/>
    <mergeCell ref="C7:D7"/>
    <mergeCell ref="E7:F7"/>
    <mergeCell ref="C8:D8"/>
    <mergeCell ref="E8:F8"/>
    <mergeCell ref="E9:F9"/>
  </mergeCells>
  <pageMargins left="0.7" right="0.7" top="0.75" bottom="0.75" header="0.3" footer="0.3"/>
  <pageSetup paperSize="9" scale="8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56"/>
  <sheetViews>
    <sheetView workbookViewId="0">
      <selection activeCell="J139" sqref="J139"/>
    </sheetView>
  </sheetViews>
  <sheetFormatPr defaultRowHeight="15"/>
  <cols>
    <col min="2" max="2" width="9.42578125" customWidth="1"/>
    <col min="3" max="3" width="28" customWidth="1"/>
    <col min="4" max="4" width="12.7109375" customWidth="1"/>
    <col min="5" max="5" width="12.85546875" customWidth="1"/>
    <col min="6" max="6" width="11.7109375" customWidth="1"/>
  </cols>
  <sheetData>
    <row r="2" spans="2:11">
      <c r="B2" s="1" t="s">
        <v>165</v>
      </c>
      <c r="C2" s="1"/>
      <c r="D2" s="1"/>
      <c r="E2" s="1"/>
      <c r="F2" s="1"/>
      <c r="G2" s="1"/>
    </row>
    <row r="3" spans="2:11">
      <c r="B3" s="1" t="s">
        <v>166</v>
      </c>
      <c r="C3" s="1"/>
      <c r="D3" s="1"/>
      <c r="E3" s="1"/>
      <c r="F3" s="1"/>
      <c r="G3" s="1"/>
    </row>
    <row r="4" spans="2:11">
      <c r="B4" s="1"/>
      <c r="C4" s="1"/>
      <c r="D4" s="1"/>
      <c r="E4" s="1"/>
      <c r="F4" s="1"/>
      <c r="G4" s="1"/>
    </row>
    <row r="5" spans="2:11">
      <c r="B5" s="1" t="s">
        <v>167</v>
      </c>
      <c r="C5" s="1"/>
      <c r="D5" s="1"/>
      <c r="E5" s="1"/>
      <c r="F5" s="1"/>
      <c r="G5" s="1"/>
      <c r="H5" s="1"/>
      <c r="I5" s="1"/>
      <c r="J5" s="1"/>
      <c r="K5" s="1"/>
    </row>
    <row r="6" spans="2:11">
      <c r="B6" s="1" t="s">
        <v>168</v>
      </c>
      <c r="C6" s="1"/>
      <c r="D6" s="1"/>
      <c r="E6" s="1"/>
      <c r="F6" s="1"/>
      <c r="G6" s="1"/>
      <c r="H6" s="1"/>
      <c r="I6" s="1"/>
      <c r="J6" s="1"/>
      <c r="K6" s="1"/>
    </row>
    <row r="7" spans="2:11">
      <c r="B7" s="1" t="s">
        <v>169</v>
      </c>
      <c r="C7" s="1"/>
      <c r="D7" s="1"/>
      <c r="E7" s="1"/>
      <c r="F7" s="1"/>
      <c r="G7" s="1"/>
      <c r="H7" s="1"/>
      <c r="I7" s="1"/>
      <c r="J7" s="1"/>
      <c r="K7" s="1"/>
    </row>
    <row r="8" spans="2:11">
      <c r="B8" s="1" t="s">
        <v>170</v>
      </c>
      <c r="C8" s="1"/>
      <c r="D8" s="1"/>
      <c r="E8" s="1"/>
      <c r="F8" s="1"/>
      <c r="G8" s="1"/>
      <c r="H8" s="1"/>
      <c r="I8" s="1"/>
      <c r="J8" s="1"/>
      <c r="K8" s="1"/>
    </row>
    <row r="9" spans="2:11">
      <c r="B9" s="1" t="s">
        <v>171</v>
      </c>
      <c r="C9" s="1"/>
      <c r="D9" s="1"/>
      <c r="E9" s="1"/>
      <c r="F9" s="1"/>
      <c r="G9" s="1"/>
      <c r="H9" s="1"/>
      <c r="I9" s="1"/>
      <c r="J9" s="1"/>
      <c r="K9" s="1"/>
    </row>
    <row r="10" spans="2:11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1" t="s">
        <v>172</v>
      </c>
    </row>
    <row r="12" spans="2:11">
      <c r="B12" s="16" t="s">
        <v>173</v>
      </c>
      <c r="C12" s="16" t="s">
        <v>174</v>
      </c>
      <c r="D12" s="16" t="s">
        <v>175</v>
      </c>
      <c r="E12" s="16" t="s">
        <v>71</v>
      </c>
      <c r="F12" s="16" t="s">
        <v>176</v>
      </c>
    </row>
    <row r="13" spans="2:11">
      <c r="B13" s="60">
        <v>1</v>
      </c>
      <c r="C13" s="16" t="s">
        <v>177</v>
      </c>
      <c r="D13" s="60">
        <v>5</v>
      </c>
      <c r="E13" s="60">
        <v>0.11</v>
      </c>
      <c r="F13" s="60">
        <v>0.55000000000000004</v>
      </c>
    </row>
    <row r="14" spans="2:11">
      <c r="B14" s="60" t="s">
        <v>178</v>
      </c>
      <c r="C14" s="16" t="s">
        <v>179</v>
      </c>
      <c r="D14" s="60">
        <v>10</v>
      </c>
      <c r="E14" s="60">
        <v>0.2</v>
      </c>
      <c r="F14" s="60">
        <v>1.18</v>
      </c>
    </row>
    <row r="15" spans="2:11">
      <c r="B15" s="60" t="s">
        <v>180</v>
      </c>
      <c r="C15" s="16" t="s">
        <v>181</v>
      </c>
      <c r="D15" s="60" t="s">
        <v>182</v>
      </c>
      <c r="E15" s="60">
        <v>1</v>
      </c>
      <c r="F15" s="60">
        <v>1</v>
      </c>
    </row>
    <row r="16" spans="2:11">
      <c r="B16" s="60" t="s">
        <v>183</v>
      </c>
      <c r="C16" s="16" t="s">
        <v>184</v>
      </c>
      <c r="D16" s="60" t="s">
        <v>185</v>
      </c>
      <c r="E16" s="60">
        <v>3.41</v>
      </c>
      <c r="F16" s="60">
        <v>3.41</v>
      </c>
    </row>
    <row r="17" spans="1:6">
      <c r="B17" s="60"/>
      <c r="C17" s="61" t="s">
        <v>186</v>
      </c>
      <c r="D17" s="63"/>
      <c r="E17" s="63"/>
      <c r="F17" s="63">
        <f>SUM(F13:F16)</f>
        <v>6.1400000000000006</v>
      </c>
    </row>
    <row r="19" spans="1:6">
      <c r="B19" s="62" t="s">
        <v>187</v>
      </c>
    </row>
    <row r="20" spans="1:6">
      <c r="B20" s="16" t="s">
        <v>173</v>
      </c>
      <c r="C20" s="16" t="s">
        <v>174</v>
      </c>
      <c r="D20" s="16" t="s">
        <v>175</v>
      </c>
      <c r="E20" s="16" t="s">
        <v>71</v>
      </c>
      <c r="F20" s="16" t="s">
        <v>176</v>
      </c>
    </row>
    <row r="21" spans="1:6">
      <c r="B21" s="60" t="s">
        <v>188</v>
      </c>
      <c r="C21" s="16" t="s">
        <v>177</v>
      </c>
      <c r="D21" s="60">
        <v>10</v>
      </c>
      <c r="E21" s="60">
        <v>0.11</v>
      </c>
      <c r="F21" s="60">
        <v>1.1000000000000001</v>
      </c>
    </row>
    <row r="22" spans="1:6">
      <c r="B22" s="60" t="s">
        <v>178</v>
      </c>
      <c r="C22" s="16" t="s">
        <v>179</v>
      </c>
      <c r="D22" s="60">
        <v>10</v>
      </c>
      <c r="E22" s="60">
        <v>0.2</v>
      </c>
      <c r="F22" s="60">
        <v>1.18</v>
      </c>
    </row>
    <row r="23" spans="1:6">
      <c r="B23" s="60" t="s">
        <v>180</v>
      </c>
      <c r="C23" s="16" t="s">
        <v>189</v>
      </c>
      <c r="D23" s="60">
        <v>1</v>
      </c>
      <c r="E23" s="60">
        <v>11.42</v>
      </c>
      <c r="F23" s="60">
        <v>11.42</v>
      </c>
    </row>
    <row r="24" spans="1:6">
      <c r="B24" s="60" t="s">
        <v>183</v>
      </c>
      <c r="C24" s="16" t="s">
        <v>190</v>
      </c>
      <c r="D24" s="60">
        <v>10</v>
      </c>
      <c r="E24" s="60">
        <v>0.12</v>
      </c>
      <c r="F24" s="60">
        <v>1.2</v>
      </c>
    </row>
    <row r="25" spans="1:6">
      <c r="B25" s="60" t="s">
        <v>191</v>
      </c>
      <c r="C25" s="16" t="s">
        <v>192</v>
      </c>
      <c r="D25" s="60">
        <v>250</v>
      </c>
      <c r="E25" s="60">
        <v>0.24</v>
      </c>
      <c r="F25" s="60">
        <v>60</v>
      </c>
    </row>
    <row r="26" spans="1:6">
      <c r="B26" s="60" t="s">
        <v>193</v>
      </c>
      <c r="C26" s="16" t="s">
        <v>194</v>
      </c>
      <c r="D26" s="60" t="s">
        <v>185</v>
      </c>
      <c r="E26" s="60">
        <v>9</v>
      </c>
      <c r="F26" s="60">
        <v>9</v>
      </c>
    </row>
    <row r="27" spans="1:6">
      <c r="B27" s="61"/>
      <c r="C27" s="61" t="s">
        <v>195</v>
      </c>
      <c r="D27" s="63"/>
      <c r="E27" s="63"/>
      <c r="F27" s="63">
        <f>SUM(F21:F26)</f>
        <v>83.9</v>
      </c>
    </row>
    <row r="29" spans="1:6">
      <c r="A29" s="1"/>
      <c r="B29" s="62" t="s">
        <v>196</v>
      </c>
      <c r="C29" s="1"/>
    </row>
    <row r="30" spans="1:6">
      <c r="B30" s="16" t="s">
        <v>173</v>
      </c>
      <c r="C30" s="16" t="s">
        <v>174</v>
      </c>
      <c r="D30" s="16" t="s">
        <v>175</v>
      </c>
      <c r="E30" s="16" t="s">
        <v>71</v>
      </c>
      <c r="F30" s="16" t="s">
        <v>176</v>
      </c>
    </row>
    <row r="31" spans="1:6">
      <c r="B31" s="60">
        <v>1</v>
      </c>
      <c r="C31" s="16" t="s">
        <v>177</v>
      </c>
      <c r="D31" s="60">
        <v>5</v>
      </c>
      <c r="E31" s="60">
        <v>0.11</v>
      </c>
      <c r="F31" s="60">
        <v>0.55000000000000004</v>
      </c>
    </row>
    <row r="32" spans="1:6">
      <c r="B32" s="60" t="s">
        <v>178</v>
      </c>
      <c r="C32" s="16" t="s">
        <v>179</v>
      </c>
      <c r="D32" s="60">
        <v>10</v>
      </c>
      <c r="E32" s="60">
        <v>0.2</v>
      </c>
      <c r="F32" s="60">
        <v>1.18</v>
      </c>
    </row>
    <row r="33" spans="2:6">
      <c r="B33" s="60" t="s">
        <v>180</v>
      </c>
      <c r="C33" s="16" t="s">
        <v>181</v>
      </c>
      <c r="D33" s="60" t="s">
        <v>182</v>
      </c>
      <c r="E33" s="60">
        <v>1</v>
      </c>
      <c r="F33" s="60">
        <v>1</v>
      </c>
    </row>
    <row r="34" spans="2:6">
      <c r="B34" s="60" t="s">
        <v>183</v>
      </c>
      <c r="C34" s="16" t="s">
        <v>184</v>
      </c>
      <c r="D34" s="60" t="s">
        <v>185</v>
      </c>
      <c r="E34" s="60">
        <v>9</v>
      </c>
      <c r="F34" s="60">
        <v>9</v>
      </c>
    </row>
    <row r="35" spans="2:6">
      <c r="B35" s="60" t="s">
        <v>191</v>
      </c>
      <c r="C35" s="16" t="s">
        <v>200</v>
      </c>
      <c r="D35" s="60" t="s">
        <v>197</v>
      </c>
      <c r="E35" s="60">
        <v>0.12</v>
      </c>
      <c r="F35" s="60">
        <v>1.2</v>
      </c>
    </row>
    <row r="36" spans="2:6">
      <c r="B36" s="60" t="s">
        <v>193</v>
      </c>
      <c r="C36" s="16" t="s">
        <v>192</v>
      </c>
      <c r="D36" s="60">
        <v>250</v>
      </c>
      <c r="E36" s="60">
        <v>0.24</v>
      </c>
      <c r="F36" s="60">
        <v>60</v>
      </c>
    </row>
    <row r="37" spans="2:6">
      <c r="B37" s="60"/>
      <c r="C37" s="61" t="s">
        <v>186</v>
      </c>
      <c r="D37" s="63"/>
      <c r="E37" s="63"/>
      <c r="F37" s="63">
        <f>SUM(F31:F36)</f>
        <v>72.930000000000007</v>
      </c>
    </row>
    <row r="40" spans="2:6">
      <c r="B40" s="62" t="s">
        <v>198</v>
      </c>
      <c r="C40" s="1"/>
    </row>
    <row r="41" spans="2:6">
      <c r="B41" s="16" t="s">
        <v>173</v>
      </c>
      <c r="C41" s="16" t="s">
        <v>174</v>
      </c>
      <c r="D41" s="16" t="s">
        <v>175</v>
      </c>
      <c r="E41" s="16" t="s">
        <v>71</v>
      </c>
      <c r="F41" s="16" t="s">
        <v>176</v>
      </c>
    </row>
    <row r="42" spans="2:6">
      <c r="B42" s="60">
        <v>1</v>
      </c>
      <c r="C42" s="16" t="s">
        <v>177</v>
      </c>
      <c r="D42" s="60">
        <v>5</v>
      </c>
      <c r="E42" s="60">
        <v>0.11</v>
      </c>
      <c r="F42" s="60">
        <v>0.55000000000000004</v>
      </c>
    </row>
    <row r="43" spans="2:6">
      <c r="B43" s="60" t="s">
        <v>178</v>
      </c>
      <c r="C43" s="16" t="s">
        <v>179</v>
      </c>
      <c r="D43" s="60">
        <v>10</v>
      </c>
      <c r="E43" s="60">
        <v>0.2</v>
      </c>
      <c r="F43" s="60">
        <v>1.18</v>
      </c>
    </row>
    <row r="44" spans="2:6">
      <c r="B44" s="60" t="s">
        <v>180</v>
      </c>
      <c r="C44" s="16" t="s">
        <v>181</v>
      </c>
      <c r="D44" s="60" t="s">
        <v>182</v>
      </c>
      <c r="E44" s="60">
        <v>1</v>
      </c>
      <c r="F44" s="60">
        <v>1</v>
      </c>
    </row>
    <row r="45" spans="2:6">
      <c r="B45" s="60" t="s">
        <v>183</v>
      </c>
      <c r="C45" s="16" t="s">
        <v>199</v>
      </c>
      <c r="D45" s="60" t="s">
        <v>185</v>
      </c>
      <c r="E45" s="60">
        <v>3.41</v>
      </c>
      <c r="F45" s="60">
        <v>3.41</v>
      </c>
    </row>
    <row r="46" spans="2:6">
      <c r="B46" s="60" t="s">
        <v>191</v>
      </c>
      <c r="C46" s="16" t="s">
        <v>201</v>
      </c>
      <c r="D46" s="60" t="s">
        <v>202</v>
      </c>
      <c r="E46" s="60">
        <v>2.27</v>
      </c>
      <c r="F46" s="60">
        <v>2.27</v>
      </c>
    </row>
    <row r="47" spans="2:6">
      <c r="B47" s="60" t="s">
        <v>193</v>
      </c>
      <c r="C47" s="16" t="s">
        <v>203</v>
      </c>
      <c r="D47" s="60" t="s">
        <v>204</v>
      </c>
      <c r="E47" s="60">
        <v>0.15</v>
      </c>
      <c r="F47" s="60">
        <v>15.05</v>
      </c>
    </row>
    <row r="48" spans="2:6">
      <c r="B48" s="60"/>
      <c r="C48" s="61" t="s">
        <v>186</v>
      </c>
      <c r="D48" s="63"/>
      <c r="E48" s="63"/>
      <c r="F48" s="63">
        <f>SUM(F42:F47)</f>
        <v>23.46</v>
      </c>
    </row>
    <row r="51" spans="2:6">
      <c r="B51" s="1" t="s">
        <v>205</v>
      </c>
    </row>
    <row r="52" spans="2:6">
      <c r="B52" s="16" t="s">
        <v>173</v>
      </c>
      <c r="C52" s="16" t="s">
        <v>174</v>
      </c>
      <c r="D52" s="16" t="s">
        <v>175</v>
      </c>
      <c r="E52" s="16" t="s">
        <v>71</v>
      </c>
      <c r="F52" s="16" t="s">
        <v>176</v>
      </c>
    </row>
    <row r="53" spans="2:6">
      <c r="B53" s="60">
        <v>1</v>
      </c>
      <c r="C53" s="16" t="s">
        <v>177</v>
      </c>
      <c r="D53" s="60">
        <v>5</v>
      </c>
      <c r="E53" s="60">
        <v>0.11</v>
      </c>
      <c r="F53" s="60">
        <v>0.55000000000000004</v>
      </c>
    </row>
    <row r="54" spans="2:6">
      <c r="B54" s="60" t="s">
        <v>178</v>
      </c>
      <c r="C54" s="16" t="s">
        <v>179</v>
      </c>
      <c r="D54" s="60">
        <v>10</v>
      </c>
      <c r="E54" s="60">
        <v>0.2</v>
      </c>
      <c r="F54" s="60">
        <v>1.18</v>
      </c>
    </row>
    <row r="55" spans="2:6">
      <c r="B55" s="60" t="s">
        <v>180</v>
      </c>
      <c r="C55" s="16" t="s">
        <v>181</v>
      </c>
      <c r="D55" s="60" t="s">
        <v>182</v>
      </c>
      <c r="E55" s="60">
        <v>1</v>
      </c>
      <c r="F55" s="60">
        <v>1</v>
      </c>
    </row>
    <row r="56" spans="2:6">
      <c r="B56" s="60" t="s">
        <v>183</v>
      </c>
      <c r="C56" s="16" t="s">
        <v>206</v>
      </c>
      <c r="D56" s="60" t="s">
        <v>207</v>
      </c>
      <c r="E56" s="60">
        <v>18.100000000000001</v>
      </c>
      <c r="F56" s="60">
        <v>18.100000000000001</v>
      </c>
    </row>
    <row r="57" spans="2:6">
      <c r="B57" s="60"/>
      <c r="C57" s="61" t="s">
        <v>186</v>
      </c>
      <c r="D57" s="63"/>
      <c r="E57" s="63"/>
      <c r="F57" s="63">
        <f>SUM(F53:F56)</f>
        <v>20.830000000000002</v>
      </c>
    </row>
    <row r="60" spans="2:6">
      <c r="B60" s="1" t="s">
        <v>208</v>
      </c>
    </row>
    <row r="61" spans="2:6">
      <c r="B61" s="16" t="s">
        <v>173</v>
      </c>
      <c r="C61" s="16" t="s">
        <v>174</v>
      </c>
      <c r="D61" s="16" t="s">
        <v>175</v>
      </c>
      <c r="E61" s="16" t="s">
        <v>71</v>
      </c>
      <c r="F61" s="16" t="s">
        <v>176</v>
      </c>
    </row>
    <row r="62" spans="2:6">
      <c r="B62" s="60">
        <v>1</v>
      </c>
      <c r="C62" s="16" t="s">
        <v>177</v>
      </c>
      <c r="D62" s="60">
        <v>5</v>
      </c>
      <c r="E62" s="60">
        <v>0.11</v>
      </c>
      <c r="F62" s="60">
        <v>0.55000000000000004</v>
      </c>
    </row>
    <row r="63" spans="2:6">
      <c r="B63" s="60" t="s">
        <v>178</v>
      </c>
      <c r="C63" s="16" t="s">
        <v>179</v>
      </c>
      <c r="D63" s="60">
        <v>10</v>
      </c>
      <c r="E63" s="60">
        <v>0.2</v>
      </c>
      <c r="F63" s="60">
        <v>1.18</v>
      </c>
    </row>
    <row r="64" spans="2:6">
      <c r="B64" s="60" t="s">
        <v>180</v>
      </c>
      <c r="C64" s="16" t="s">
        <v>201</v>
      </c>
      <c r="D64" s="60" t="s">
        <v>182</v>
      </c>
      <c r="E64" s="60">
        <v>2.27</v>
      </c>
      <c r="F64" s="60">
        <v>2.27</v>
      </c>
    </row>
    <row r="65" spans="2:6">
      <c r="B65" s="60" t="s">
        <v>183</v>
      </c>
      <c r="C65" s="16" t="s">
        <v>209</v>
      </c>
      <c r="D65" s="60">
        <v>1</v>
      </c>
      <c r="E65" s="60">
        <v>11.42</v>
      </c>
      <c r="F65" s="60">
        <v>11.42</v>
      </c>
    </row>
    <row r="66" spans="2:6">
      <c r="B66" s="60"/>
      <c r="C66" s="61" t="s">
        <v>186</v>
      </c>
      <c r="D66" s="63"/>
      <c r="E66" s="63"/>
      <c r="F66" s="63">
        <f>SUM(F62:F65)</f>
        <v>15.42</v>
      </c>
    </row>
    <row r="69" spans="2:6">
      <c r="B69" s="1" t="s">
        <v>213</v>
      </c>
    </row>
    <row r="70" spans="2:6">
      <c r="B70" s="16" t="s">
        <v>173</v>
      </c>
      <c r="C70" s="16" t="s">
        <v>174</v>
      </c>
      <c r="D70" s="16" t="s">
        <v>175</v>
      </c>
      <c r="E70" s="16" t="s">
        <v>71</v>
      </c>
      <c r="F70" s="16" t="s">
        <v>176</v>
      </c>
    </row>
    <row r="71" spans="2:6">
      <c r="B71" s="60">
        <v>1</v>
      </c>
      <c r="C71" s="16" t="s">
        <v>177</v>
      </c>
      <c r="D71" s="60">
        <v>5</v>
      </c>
      <c r="E71" s="60">
        <v>0.11</v>
      </c>
      <c r="F71" s="60">
        <v>0.55000000000000004</v>
      </c>
    </row>
    <row r="72" spans="2:6">
      <c r="B72" s="60" t="s">
        <v>178</v>
      </c>
      <c r="C72" s="16" t="s">
        <v>179</v>
      </c>
      <c r="D72" s="60">
        <v>10</v>
      </c>
      <c r="E72" s="60">
        <v>0.2</v>
      </c>
      <c r="F72" s="60">
        <v>1.18</v>
      </c>
    </row>
    <row r="73" spans="2:6">
      <c r="B73" s="60" t="s">
        <v>180</v>
      </c>
      <c r="C73" s="16" t="s">
        <v>201</v>
      </c>
      <c r="D73" s="60" t="s">
        <v>182</v>
      </c>
      <c r="E73" s="60">
        <v>2.27</v>
      </c>
      <c r="F73" s="60">
        <v>2.27</v>
      </c>
    </row>
    <row r="74" spans="2:6">
      <c r="B74" s="60" t="s">
        <v>183</v>
      </c>
      <c r="C74" s="16" t="s">
        <v>210</v>
      </c>
      <c r="D74" s="60" t="s">
        <v>182</v>
      </c>
      <c r="E74" s="60">
        <v>400</v>
      </c>
      <c r="F74" s="60">
        <v>400</v>
      </c>
    </row>
    <row r="75" spans="2:6">
      <c r="B75" s="60" t="s">
        <v>191</v>
      </c>
      <c r="C75" s="16" t="s">
        <v>209</v>
      </c>
      <c r="D75" s="60">
        <v>1</v>
      </c>
      <c r="E75" s="60">
        <v>11.42</v>
      </c>
      <c r="F75" s="60">
        <v>11.42</v>
      </c>
    </row>
    <row r="76" spans="2:6">
      <c r="B76" s="60"/>
      <c r="C76" s="61" t="s">
        <v>186</v>
      </c>
      <c r="D76" s="63"/>
      <c r="E76" s="63"/>
      <c r="F76" s="63">
        <f>SUM(F71:F75)</f>
        <v>415.42</v>
      </c>
    </row>
    <row r="79" spans="2:6">
      <c r="B79" s="1" t="s">
        <v>214</v>
      </c>
    </row>
    <row r="80" spans="2:6">
      <c r="B80" s="16" t="s">
        <v>173</v>
      </c>
      <c r="C80" s="16" t="s">
        <v>174</v>
      </c>
      <c r="D80" s="16" t="s">
        <v>175</v>
      </c>
      <c r="E80" s="16" t="s">
        <v>71</v>
      </c>
      <c r="F80" s="16" t="s">
        <v>176</v>
      </c>
    </row>
    <row r="81" spans="2:6">
      <c r="B81" s="60">
        <v>1</v>
      </c>
      <c r="C81" s="16" t="s">
        <v>177</v>
      </c>
      <c r="D81" s="60">
        <v>5</v>
      </c>
      <c r="E81" s="60">
        <v>0.11</v>
      </c>
      <c r="F81" s="60">
        <v>0.55000000000000004</v>
      </c>
    </row>
    <row r="82" spans="2:6">
      <c r="B82" s="60" t="s">
        <v>178</v>
      </c>
      <c r="C82" s="16" t="s">
        <v>179</v>
      </c>
      <c r="D82" s="60">
        <v>10</v>
      </c>
      <c r="E82" s="60">
        <v>0.2</v>
      </c>
      <c r="F82" s="60">
        <v>1.18</v>
      </c>
    </row>
    <row r="83" spans="2:6">
      <c r="B83" s="60" t="s">
        <v>180</v>
      </c>
      <c r="C83" s="16" t="s">
        <v>201</v>
      </c>
      <c r="D83" s="60" t="s">
        <v>182</v>
      </c>
      <c r="E83" s="60">
        <v>2.27</v>
      </c>
      <c r="F83" s="60">
        <v>2.27</v>
      </c>
    </row>
    <row r="84" spans="2:6">
      <c r="B84" s="60" t="s">
        <v>183</v>
      </c>
      <c r="C84" s="16" t="s">
        <v>194</v>
      </c>
      <c r="D84" s="60" t="s">
        <v>185</v>
      </c>
      <c r="E84" s="60">
        <v>9</v>
      </c>
      <c r="F84" s="60">
        <v>9</v>
      </c>
    </row>
    <row r="85" spans="2:6">
      <c r="B85" s="60" t="s">
        <v>191</v>
      </c>
      <c r="C85" s="16" t="s">
        <v>211</v>
      </c>
      <c r="D85" s="60">
        <v>2</v>
      </c>
      <c r="E85" s="60">
        <v>2.2000000000000002</v>
      </c>
      <c r="F85" s="60">
        <v>4.4000000000000004</v>
      </c>
    </row>
    <row r="86" spans="2:6">
      <c r="B86" s="60"/>
      <c r="C86" s="61" t="s">
        <v>186</v>
      </c>
      <c r="D86" s="63"/>
      <c r="E86" s="63"/>
      <c r="F86" s="63">
        <f>SUM(F81:F85)</f>
        <v>17.399999999999999</v>
      </c>
    </row>
    <row r="89" spans="2:6">
      <c r="B89" s="1" t="s">
        <v>215</v>
      </c>
    </row>
    <row r="90" spans="2:6">
      <c r="B90" s="16" t="s">
        <v>173</v>
      </c>
      <c r="C90" s="16" t="s">
        <v>174</v>
      </c>
      <c r="D90" s="16" t="s">
        <v>175</v>
      </c>
      <c r="E90" s="16" t="s">
        <v>71</v>
      </c>
      <c r="F90" s="16" t="s">
        <v>176</v>
      </c>
    </row>
    <row r="91" spans="2:6">
      <c r="B91" s="60">
        <v>1</v>
      </c>
      <c r="C91" s="16" t="s">
        <v>177</v>
      </c>
      <c r="D91" s="60">
        <v>5</v>
      </c>
      <c r="E91" s="60">
        <v>0.11</v>
      </c>
      <c r="F91" s="60">
        <v>0.55000000000000004</v>
      </c>
    </row>
    <row r="92" spans="2:6">
      <c r="B92" s="60" t="s">
        <v>178</v>
      </c>
      <c r="C92" s="16" t="s">
        <v>179</v>
      </c>
      <c r="D92" s="60">
        <v>10</v>
      </c>
      <c r="E92" s="60">
        <v>0.2</v>
      </c>
      <c r="F92" s="60">
        <v>1.18</v>
      </c>
    </row>
    <row r="93" spans="2:6">
      <c r="B93" s="60" t="s">
        <v>180</v>
      </c>
      <c r="C93" s="16" t="s">
        <v>201</v>
      </c>
      <c r="D93" s="60" t="s">
        <v>182</v>
      </c>
      <c r="E93" s="60">
        <v>2.27</v>
      </c>
      <c r="F93" s="60">
        <v>2.27</v>
      </c>
    </row>
    <row r="94" spans="2:6">
      <c r="B94" s="60" t="s">
        <v>183</v>
      </c>
      <c r="C94" s="16" t="s">
        <v>194</v>
      </c>
      <c r="D94" s="60" t="s">
        <v>185</v>
      </c>
      <c r="E94" s="60">
        <v>9</v>
      </c>
      <c r="F94" s="60">
        <v>9</v>
      </c>
    </row>
    <row r="95" spans="2:6">
      <c r="B95" s="60" t="s">
        <v>191</v>
      </c>
      <c r="C95" s="16" t="s">
        <v>212</v>
      </c>
      <c r="D95" s="60">
        <v>1</v>
      </c>
      <c r="E95" s="60">
        <v>6.87</v>
      </c>
      <c r="F95" s="60">
        <v>6.87</v>
      </c>
    </row>
    <row r="96" spans="2:6">
      <c r="B96" s="60"/>
      <c r="C96" s="61" t="s">
        <v>186</v>
      </c>
      <c r="D96" s="63"/>
      <c r="E96" s="63"/>
      <c r="F96" s="63">
        <f>SUM(F91:F95)</f>
        <v>19.87</v>
      </c>
    </row>
    <row r="99" spans="2:6">
      <c r="B99" s="1" t="s">
        <v>216</v>
      </c>
    </row>
    <row r="100" spans="2:6">
      <c r="B100" s="16" t="s">
        <v>173</v>
      </c>
      <c r="C100" s="16" t="s">
        <v>174</v>
      </c>
      <c r="D100" s="16" t="s">
        <v>175</v>
      </c>
      <c r="E100" s="16" t="s">
        <v>71</v>
      </c>
      <c r="F100" s="16" t="s">
        <v>176</v>
      </c>
    </row>
    <row r="101" spans="2:6">
      <c r="B101" s="60">
        <v>1</v>
      </c>
      <c r="C101" s="16" t="s">
        <v>177</v>
      </c>
      <c r="D101" s="60">
        <v>5</v>
      </c>
      <c r="E101" s="60">
        <v>0.11</v>
      </c>
      <c r="F101" s="60">
        <v>0.55000000000000004</v>
      </c>
    </row>
    <row r="102" spans="2:6">
      <c r="B102" s="60" t="s">
        <v>178</v>
      </c>
      <c r="C102" s="16" t="s">
        <v>179</v>
      </c>
      <c r="D102" s="60">
        <v>10</v>
      </c>
      <c r="E102" s="60">
        <v>0.2</v>
      </c>
      <c r="F102" s="60">
        <v>1.18</v>
      </c>
    </row>
    <row r="103" spans="2:6">
      <c r="B103" s="60" t="s">
        <v>180</v>
      </c>
      <c r="C103" s="16" t="s">
        <v>217</v>
      </c>
      <c r="D103" s="60" t="s">
        <v>182</v>
      </c>
      <c r="E103" s="60">
        <v>1</v>
      </c>
      <c r="F103" s="60">
        <v>1</v>
      </c>
    </row>
    <row r="104" spans="2:6">
      <c r="B104" s="60" t="s">
        <v>183</v>
      </c>
      <c r="C104" s="16" t="s">
        <v>194</v>
      </c>
      <c r="D104" s="60" t="s">
        <v>185</v>
      </c>
      <c r="E104" s="60">
        <v>9</v>
      </c>
      <c r="F104" s="60">
        <v>9</v>
      </c>
    </row>
    <row r="105" spans="2:6">
      <c r="B105" s="60"/>
      <c r="C105" s="61" t="s">
        <v>186</v>
      </c>
      <c r="D105" s="63"/>
      <c r="E105" s="63"/>
      <c r="F105" s="63">
        <f>SUM(F101:F104)</f>
        <v>11.73</v>
      </c>
    </row>
    <row r="108" spans="2:6">
      <c r="B108" s="62" t="s">
        <v>221</v>
      </c>
      <c r="C108" s="1"/>
    </row>
    <row r="109" spans="2:6">
      <c r="B109" s="16" t="s">
        <v>173</v>
      </c>
      <c r="C109" s="16" t="s">
        <v>174</v>
      </c>
      <c r="D109" s="16" t="s">
        <v>175</v>
      </c>
      <c r="E109" s="16" t="s">
        <v>71</v>
      </c>
      <c r="F109" s="16" t="s">
        <v>176</v>
      </c>
    </row>
    <row r="110" spans="2:6">
      <c r="B110" s="60">
        <v>1</v>
      </c>
      <c r="C110" s="16" t="s">
        <v>177</v>
      </c>
      <c r="D110" s="60">
        <v>5</v>
      </c>
      <c r="E110" s="60">
        <v>0.11</v>
      </c>
      <c r="F110" s="60">
        <v>0.55000000000000004</v>
      </c>
    </row>
    <row r="111" spans="2:6">
      <c r="B111" s="60" t="s">
        <v>178</v>
      </c>
      <c r="C111" s="16" t="s">
        <v>179</v>
      </c>
      <c r="D111" s="60">
        <v>10</v>
      </c>
      <c r="E111" s="60">
        <v>0.2</v>
      </c>
      <c r="F111" s="60">
        <v>1.18</v>
      </c>
    </row>
    <row r="112" spans="2:6">
      <c r="B112" s="60" t="s">
        <v>180</v>
      </c>
      <c r="C112" s="16" t="s">
        <v>181</v>
      </c>
      <c r="D112" s="60" t="s">
        <v>182</v>
      </c>
      <c r="E112" s="60">
        <v>1</v>
      </c>
      <c r="F112" s="60">
        <v>1</v>
      </c>
    </row>
    <row r="113" spans="2:6">
      <c r="B113" s="60" t="s">
        <v>183</v>
      </c>
      <c r="C113" s="16" t="s">
        <v>194</v>
      </c>
      <c r="D113" s="60" t="s">
        <v>185</v>
      </c>
      <c r="E113" s="60">
        <v>9</v>
      </c>
      <c r="F113" s="60">
        <v>9</v>
      </c>
    </row>
    <row r="114" spans="2:6">
      <c r="B114" s="60" t="s">
        <v>191</v>
      </c>
      <c r="C114" s="16" t="s">
        <v>201</v>
      </c>
      <c r="D114" s="60" t="s">
        <v>202</v>
      </c>
      <c r="E114" s="60">
        <v>2.27</v>
      </c>
      <c r="F114" s="60">
        <v>2.27</v>
      </c>
    </row>
    <row r="115" spans="2:6">
      <c r="B115" s="60" t="s">
        <v>193</v>
      </c>
      <c r="C115" s="16" t="s">
        <v>220</v>
      </c>
      <c r="D115" s="60">
        <v>0.2</v>
      </c>
      <c r="E115" s="60">
        <v>1.5</v>
      </c>
      <c r="F115" s="60">
        <v>300</v>
      </c>
    </row>
    <row r="116" spans="2:6">
      <c r="B116" s="60" t="s">
        <v>219</v>
      </c>
      <c r="C116" s="16" t="s">
        <v>218</v>
      </c>
      <c r="D116" s="60">
        <v>2</v>
      </c>
      <c r="E116" s="60">
        <v>1.4</v>
      </c>
      <c r="F116" s="60">
        <v>2.8</v>
      </c>
    </row>
    <row r="117" spans="2:6">
      <c r="B117" s="60"/>
      <c r="C117" s="61" t="s">
        <v>186</v>
      </c>
      <c r="D117" s="63"/>
      <c r="E117" s="63"/>
      <c r="F117" s="63">
        <f>SUM(F110:F116)</f>
        <v>316.8</v>
      </c>
    </row>
    <row r="120" spans="2:6">
      <c r="B120" s="1" t="s">
        <v>222</v>
      </c>
    </row>
    <row r="121" spans="2:6">
      <c r="B121" s="16" t="s">
        <v>173</v>
      </c>
      <c r="C121" s="16" t="s">
        <v>174</v>
      </c>
      <c r="D121" s="16" t="s">
        <v>175</v>
      </c>
      <c r="E121" s="16" t="s">
        <v>71</v>
      </c>
      <c r="F121" s="16" t="s">
        <v>176</v>
      </c>
    </row>
    <row r="122" spans="2:6">
      <c r="B122" s="60">
        <v>1</v>
      </c>
      <c r="C122" s="16" t="s">
        <v>177</v>
      </c>
      <c r="D122" s="60">
        <v>5</v>
      </c>
      <c r="E122" s="60">
        <v>0.11</v>
      </c>
      <c r="F122" s="60">
        <v>0.55000000000000004</v>
      </c>
    </row>
    <row r="123" spans="2:6">
      <c r="B123" s="60" t="s">
        <v>178</v>
      </c>
      <c r="C123" s="16" t="s">
        <v>179</v>
      </c>
      <c r="D123" s="60">
        <v>10</v>
      </c>
      <c r="E123" s="60">
        <v>0.2</v>
      </c>
      <c r="F123" s="60">
        <v>1.18</v>
      </c>
    </row>
    <row r="124" spans="2:6">
      <c r="B124" s="60" t="s">
        <v>180</v>
      </c>
      <c r="C124" s="16" t="s">
        <v>217</v>
      </c>
      <c r="D124" s="60" t="s">
        <v>182</v>
      </c>
      <c r="E124" s="60">
        <v>1</v>
      </c>
      <c r="F124" s="60">
        <v>1</v>
      </c>
    </row>
    <row r="125" spans="2:6">
      <c r="B125" s="60" t="s">
        <v>183</v>
      </c>
      <c r="C125" s="16" t="s">
        <v>223</v>
      </c>
      <c r="D125" s="60">
        <v>0.02</v>
      </c>
      <c r="E125" s="60">
        <v>1</v>
      </c>
      <c r="F125" s="60">
        <v>2</v>
      </c>
    </row>
    <row r="126" spans="2:6">
      <c r="B126" s="60" t="s">
        <v>183</v>
      </c>
      <c r="C126" s="16" t="s">
        <v>199</v>
      </c>
      <c r="D126" s="60" t="s">
        <v>185</v>
      </c>
      <c r="E126" s="60">
        <v>9</v>
      </c>
      <c r="F126" s="60">
        <v>9</v>
      </c>
    </row>
    <row r="127" spans="2:6">
      <c r="B127" s="60"/>
      <c r="C127" s="61" t="s">
        <v>186</v>
      </c>
      <c r="D127" s="63"/>
      <c r="E127" s="63"/>
      <c r="F127" s="63">
        <f>SUM(F122:F126)</f>
        <v>13.73</v>
      </c>
    </row>
    <row r="130" spans="2:6">
      <c r="B130" s="62" t="s">
        <v>224</v>
      </c>
      <c r="C130" s="1"/>
    </row>
    <row r="131" spans="2:6">
      <c r="B131" s="16" t="s">
        <v>173</v>
      </c>
      <c r="C131" s="16" t="s">
        <v>174</v>
      </c>
      <c r="D131" s="16" t="s">
        <v>175</v>
      </c>
      <c r="E131" s="16" t="s">
        <v>71</v>
      </c>
      <c r="F131" s="16" t="s">
        <v>176</v>
      </c>
    </row>
    <row r="132" spans="2:6">
      <c r="B132" s="60">
        <v>1</v>
      </c>
      <c r="C132" s="16" t="s">
        <v>177</v>
      </c>
      <c r="D132" s="60">
        <v>5</v>
      </c>
      <c r="E132" s="60">
        <v>0.11</v>
      </c>
      <c r="F132" s="60">
        <v>0.55000000000000004</v>
      </c>
    </row>
    <row r="133" spans="2:6">
      <c r="B133" s="60" t="s">
        <v>178</v>
      </c>
      <c r="C133" s="16" t="s">
        <v>179</v>
      </c>
      <c r="D133" s="60" t="s">
        <v>227</v>
      </c>
      <c r="E133" s="60">
        <v>230</v>
      </c>
      <c r="F133" s="60">
        <v>0.69</v>
      </c>
    </row>
    <row r="134" spans="2:6">
      <c r="B134" s="60" t="s">
        <v>180</v>
      </c>
      <c r="C134" s="16" t="s">
        <v>181</v>
      </c>
      <c r="D134" s="60" t="s">
        <v>182</v>
      </c>
      <c r="E134" s="60">
        <v>1</v>
      </c>
      <c r="F134" s="60">
        <v>1</v>
      </c>
    </row>
    <row r="135" spans="2:6">
      <c r="B135" s="60" t="s">
        <v>183</v>
      </c>
      <c r="C135" s="16" t="s">
        <v>234</v>
      </c>
      <c r="D135" s="60" t="s">
        <v>185</v>
      </c>
      <c r="E135" s="60">
        <v>3.41</v>
      </c>
      <c r="F135" s="60">
        <v>3.41</v>
      </c>
    </row>
    <row r="136" spans="2:6">
      <c r="B136" s="60" t="s">
        <v>191</v>
      </c>
      <c r="C136" s="16" t="s">
        <v>225</v>
      </c>
      <c r="D136" s="60" t="s">
        <v>228</v>
      </c>
      <c r="E136" s="60">
        <v>24.45</v>
      </c>
      <c r="F136" s="60">
        <v>97.8</v>
      </c>
    </row>
    <row r="137" spans="2:6">
      <c r="B137" s="60" t="s">
        <v>193</v>
      </c>
      <c r="C137" s="16" t="s">
        <v>229</v>
      </c>
      <c r="D137" s="60">
        <v>1</v>
      </c>
      <c r="E137" s="60">
        <v>39.03</v>
      </c>
      <c r="F137" s="60">
        <v>39.03</v>
      </c>
    </row>
    <row r="138" spans="2:6">
      <c r="B138" s="60" t="s">
        <v>219</v>
      </c>
      <c r="C138" s="16" t="s">
        <v>230</v>
      </c>
      <c r="D138" s="60">
        <v>1</v>
      </c>
      <c r="E138" s="60">
        <v>23.15</v>
      </c>
      <c r="F138" s="60">
        <v>23.15</v>
      </c>
    </row>
    <row r="139" spans="2:6">
      <c r="B139" s="60" t="s">
        <v>231</v>
      </c>
      <c r="C139" s="16" t="s">
        <v>232</v>
      </c>
      <c r="D139" s="60" t="s">
        <v>233</v>
      </c>
      <c r="E139" s="60">
        <v>2.8</v>
      </c>
      <c r="F139" s="60">
        <v>8.4</v>
      </c>
    </row>
    <row r="140" spans="2:6">
      <c r="B140" s="60"/>
      <c r="C140" s="61" t="s">
        <v>186</v>
      </c>
      <c r="D140" s="63"/>
      <c r="E140" s="63"/>
      <c r="F140" s="63">
        <f>SUM(F132:F139)</f>
        <v>174.03000000000003</v>
      </c>
    </row>
    <row r="146" spans="2:6">
      <c r="B146" s="62"/>
      <c r="C146" s="92"/>
      <c r="D146" s="46"/>
      <c r="E146" s="46"/>
      <c r="F146" s="46"/>
    </row>
    <row r="147" spans="2:6">
      <c r="B147" s="46"/>
      <c r="C147" s="46"/>
      <c r="D147" s="46"/>
      <c r="E147" s="46"/>
      <c r="F147" s="46"/>
    </row>
    <row r="148" spans="2:6">
      <c r="B148" s="312"/>
      <c r="C148" s="46"/>
      <c r="D148" s="312"/>
      <c r="E148" s="312"/>
      <c r="F148" s="312"/>
    </row>
    <row r="149" spans="2:6">
      <c r="B149" s="312"/>
      <c r="C149" s="46"/>
      <c r="D149" s="312"/>
      <c r="E149" s="312"/>
      <c r="F149" s="312"/>
    </row>
    <row r="150" spans="2:6">
      <c r="B150" s="312"/>
      <c r="C150" s="46"/>
      <c r="D150" s="312"/>
      <c r="E150" s="312"/>
      <c r="F150" s="312"/>
    </row>
    <row r="151" spans="2:6">
      <c r="B151" s="312"/>
      <c r="C151" s="46"/>
      <c r="D151" s="312"/>
      <c r="E151" s="312"/>
      <c r="F151" s="312"/>
    </row>
    <row r="152" spans="2:6">
      <c r="B152" s="312"/>
      <c r="C152" s="46"/>
      <c r="D152" s="312"/>
      <c r="E152" s="312"/>
      <c r="F152" s="312"/>
    </row>
    <row r="153" spans="2:6">
      <c r="B153" s="312"/>
      <c r="C153" s="46"/>
      <c r="D153" s="312"/>
      <c r="E153" s="312"/>
      <c r="F153" s="312"/>
    </row>
    <row r="154" spans="2:6">
      <c r="B154" s="312"/>
      <c r="C154" s="46"/>
      <c r="D154" s="312"/>
      <c r="E154" s="312"/>
      <c r="F154" s="312"/>
    </row>
    <row r="155" spans="2:6">
      <c r="B155" s="312"/>
      <c r="C155" s="46"/>
      <c r="D155" s="312"/>
      <c r="E155" s="312"/>
      <c r="F155" s="312"/>
    </row>
    <row r="156" spans="2:6">
      <c r="B156" s="312"/>
      <c r="C156" s="92"/>
      <c r="D156" s="313"/>
      <c r="E156" s="313"/>
      <c r="F156" s="313"/>
    </row>
  </sheetData>
  <pageMargins left="0.7" right="0.7" top="0.75" bottom="0.75" header="0.3" footer="0.3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P221"/>
  <sheetViews>
    <sheetView workbookViewId="0">
      <selection activeCell="A73" sqref="A73"/>
    </sheetView>
  </sheetViews>
  <sheetFormatPr defaultRowHeight="15"/>
  <cols>
    <col min="1" max="1" width="55.85546875" customWidth="1"/>
    <col min="2" max="2" width="11.42578125" customWidth="1"/>
    <col min="3" max="3" width="16.28515625" customWidth="1"/>
    <col min="4" max="4" width="14" customWidth="1"/>
    <col min="5" max="5" width="16" customWidth="1"/>
    <col min="8" max="8" width="8.5703125" customWidth="1"/>
    <col min="10" max="10" width="12.140625" customWidth="1"/>
    <col min="12" max="12" width="54" customWidth="1"/>
    <col min="13" max="13" width="11" customWidth="1"/>
    <col min="14" max="14" width="10.42578125" customWidth="1"/>
    <col min="15" max="15" width="9.85546875" customWidth="1"/>
  </cols>
  <sheetData>
    <row r="3" spans="1:5">
      <c r="A3" s="1" t="s">
        <v>41</v>
      </c>
      <c r="B3" s="1"/>
      <c r="C3" s="1"/>
      <c r="D3" s="1"/>
    </row>
    <row r="4" spans="1:5">
      <c r="A4" s="1" t="s">
        <v>39</v>
      </c>
      <c r="B4" s="1"/>
      <c r="C4" s="1"/>
      <c r="D4" s="1"/>
    </row>
    <row r="5" spans="1:5">
      <c r="A5" s="1" t="s">
        <v>1047</v>
      </c>
      <c r="B5" s="1"/>
      <c r="C5" s="1"/>
      <c r="D5" s="1"/>
    </row>
    <row r="7" spans="1:5" ht="12" customHeight="1">
      <c r="A7" s="2"/>
      <c r="B7" s="333" t="s">
        <v>42</v>
      </c>
      <c r="C7" s="334"/>
      <c r="D7" s="333" t="s">
        <v>43</v>
      </c>
      <c r="E7" s="334"/>
    </row>
    <row r="8" spans="1:5" ht="23.25" customHeight="1">
      <c r="A8" s="3"/>
      <c r="B8" s="335" t="s">
        <v>20</v>
      </c>
      <c r="C8" s="335" t="s">
        <v>21</v>
      </c>
      <c r="D8" s="335" t="s">
        <v>20</v>
      </c>
      <c r="E8" s="335" t="s">
        <v>21</v>
      </c>
    </row>
    <row r="9" spans="1:5">
      <c r="A9" s="3"/>
      <c r="B9" s="336"/>
      <c r="C9" s="336"/>
      <c r="D9" s="336"/>
      <c r="E9" s="338"/>
    </row>
    <row r="10" spans="1:5">
      <c r="A10" s="4"/>
      <c r="B10" s="337"/>
      <c r="C10" s="337"/>
      <c r="D10" s="337"/>
      <c r="E10" s="339"/>
    </row>
    <row r="11" spans="1:5" ht="15.75">
      <c r="A11" s="5" t="s">
        <v>3</v>
      </c>
      <c r="B11" s="77"/>
      <c r="C11" s="80"/>
      <c r="D11" s="77"/>
      <c r="E11" s="77"/>
    </row>
    <row r="12" spans="1:5">
      <c r="A12" s="6" t="s">
        <v>4</v>
      </c>
      <c r="B12" s="79">
        <v>121572</v>
      </c>
      <c r="C12" s="79">
        <v>123552</v>
      </c>
      <c r="D12" s="79">
        <v>121572</v>
      </c>
      <c r="E12" s="79">
        <v>123552</v>
      </c>
    </row>
    <row r="13" spans="1:5">
      <c r="A13" s="6" t="s">
        <v>5</v>
      </c>
      <c r="B13" s="81">
        <v>0.14000000000000001</v>
      </c>
      <c r="C13" s="81">
        <v>0.14000000000000001</v>
      </c>
      <c r="D13" s="81">
        <v>0.14000000000000001</v>
      </c>
      <c r="E13" s="81">
        <v>0.14000000000000001</v>
      </c>
    </row>
    <row r="14" spans="1:5">
      <c r="A14" s="6" t="s">
        <v>6</v>
      </c>
      <c r="B14" s="79">
        <f>B12*B13</f>
        <v>17020.080000000002</v>
      </c>
      <c r="C14" s="79">
        <f>C12*C13</f>
        <v>17297.280000000002</v>
      </c>
      <c r="D14" s="79">
        <f>D12*D13</f>
        <v>17020.080000000002</v>
      </c>
      <c r="E14" s="79">
        <f>E12*E13</f>
        <v>17297.280000000002</v>
      </c>
    </row>
    <row r="15" spans="1:5">
      <c r="A15" s="6" t="s">
        <v>7</v>
      </c>
      <c r="B15" s="79">
        <f>B12+B14</f>
        <v>138592.08000000002</v>
      </c>
      <c r="C15" s="79">
        <f>C12+C14</f>
        <v>140849.28</v>
      </c>
      <c r="D15" s="79">
        <f>D12+D14</f>
        <v>138592.08000000002</v>
      </c>
      <c r="E15" s="79">
        <f>E12+E14</f>
        <v>140849.28</v>
      </c>
    </row>
    <row r="16" spans="1:5">
      <c r="A16" s="6" t="s">
        <v>8</v>
      </c>
      <c r="B16" s="79">
        <f>B15*0.302</f>
        <v>41854.80816</v>
      </c>
      <c r="C16" s="79">
        <f>C15*0.302</f>
        <v>42536.482559999997</v>
      </c>
      <c r="D16" s="79">
        <f>D15*0.302</f>
        <v>41854.80816</v>
      </c>
      <c r="E16" s="79">
        <f>E15*0.302</f>
        <v>42536.482559999997</v>
      </c>
    </row>
    <row r="17" spans="1:11">
      <c r="A17" s="6" t="s">
        <v>9</v>
      </c>
      <c r="B17" s="79">
        <v>54920</v>
      </c>
      <c r="C17" s="79">
        <v>0</v>
      </c>
      <c r="D17" s="79">
        <v>41660</v>
      </c>
      <c r="E17" s="79">
        <v>0</v>
      </c>
    </row>
    <row r="18" spans="1:11">
      <c r="A18" s="6" t="s">
        <v>10</v>
      </c>
      <c r="B18" s="79">
        <f>B15+B16+B17</f>
        <v>235366.88816000003</v>
      </c>
      <c r="C18" s="79">
        <f>C15+C16+C17</f>
        <v>183385.76256</v>
      </c>
      <c r="D18" s="79">
        <f>D15+D16+D17</f>
        <v>222106.88816000003</v>
      </c>
      <c r="E18" s="79">
        <f>E15+E16+E17</f>
        <v>183385.76256</v>
      </c>
    </row>
    <row r="19" spans="1:11" ht="15.75">
      <c r="A19" s="5" t="s">
        <v>11</v>
      </c>
      <c r="B19" s="77"/>
      <c r="C19" s="77"/>
      <c r="D19" s="77"/>
      <c r="E19" s="77"/>
    </row>
    <row r="20" spans="1:11">
      <c r="A20" s="6" t="s">
        <v>12</v>
      </c>
      <c r="B20" s="81">
        <v>1.1200000000000001</v>
      </c>
      <c r="C20" s="81">
        <v>1.1200000000000001</v>
      </c>
      <c r="D20" s="81">
        <v>1.1200000000000001</v>
      </c>
      <c r="E20" s="81">
        <v>1.1200000000000001</v>
      </c>
    </row>
    <row r="21" spans="1:11">
      <c r="A21" s="6" t="s">
        <v>13</v>
      </c>
      <c r="B21" s="79">
        <f>B12*B20</f>
        <v>136160.64000000001</v>
      </c>
      <c r="C21" s="79">
        <f>C12*C20</f>
        <v>138378.24000000002</v>
      </c>
      <c r="D21" s="79">
        <f>D12*D20</f>
        <v>136160.64000000001</v>
      </c>
      <c r="E21" s="79">
        <f>E12*E20</f>
        <v>138378.24000000002</v>
      </c>
    </row>
    <row r="22" spans="1:11">
      <c r="A22" s="6" t="s">
        <v>14</v>
      </c>
      <c r="B22" s="79">
        <f>B18+B21</f>
        <v>371527.52816000005</v>
      </c>
      <c r="C22" s="79">
        <f>C18+C21</f>
        <v>321764.00256000005</v>
      </c>
      <c r="D22" s="79">
        <f>D18+D21</f>
        <v>358267.52816000005</v>
      </c>
      <c r="E22" s="79">
        <f>E18+E21</f>
        <v>321764.00256000005</v>
      </c>
    </row>
    <row r="23" spans="1:11" ht="18.75" customHeight="1">
      <c r="A23" s="9" t="s">
        <v>15</v>
      </c>
      <c r="B23" s="77">
        <v>7508</v>
      </c>
      <c r="C23" s="77">
        <v>7508</v>
      </c>
      <c r="D23" s="77">
        <v>9144</v>
      </c>
      <c r="E23" s="77">
        <v>9144</v>
      </c>
    </row>
    <row r="24" spans="1:11">
      <c r="A24" s="6" t="s">
        <v>16</v>
      </c>
      <c r="B24" s="77"/>
      <c r="C24" s="77"/>
      <c r="D24" s="77"/>
      <c r="E24" s="77"/>
    </row>
    <row r="25" spans="1:11">
      <c r="A25" s="6" t="s">
        <v>17</v>
      </c>
      <c r="B25" s="74">
        <v>0.85</v>
      </c>
      <c r="C25" s="74">
        <v>0.85</v>
      </c>
      <c r="D25" s="74">
        <v>0.85</v>
      </c>
      <c r="E25" s="134">
        <v>0.85</v>
      </c>
    </row>
    <row r="26" spans="1:11" ht="15.75">
      <c r="A26" s="5" t="s">
        <v>18</v>
      </c>
      <c r="B26" s="76">
        <f>B22/(B23*B25)</f>
        <v>58.216730101225366</v>
      </c>
      <c r="C26" s="76">
        <f>C22/(C23*C25)</f>
        <v>50.41900444388731</v>
      </c>
      <c r="D26" s="76">
        <f>D22/(D23*D25)</f>
        <v>46.094839195100619</v>
      </c>
      <c r="E26" s="133">
        <f>E22/(E23*E25)</f>
        <v>41.398281426586394</v>
      </c>
    </row>
    <row r="28" spans="1:11" ht="18.75">
      <c r="A28" s="90" t="s">
        <v>238</v>
      </c>
      <c r="B28" s="91"/>
      <c r="C28" s="91"/>
      <c r="D28" s="378"/>
      <c r="E28" s="378"/>
      <c r="F28" s="92"/>
      <c r="G28" s="378"/>
      <c r="H28" s="378"/>
      <c r="I28" s="92"/>
      <c r="J28" s="46"/>
    </row>
    <row r="29" spans="1:11">
      <c r="A29" s="44"/>
      <c r="B29" s="346" t="s">
        <v>239</v>
      </c>
      <c r="C29" s="347"/>
      <c r="D29" s="343"/>
      <c r="E29" s="346" t="s">
        <v>240</v>
      </c>
      <c r="F29" s="347"/>
      <c r="G29" s="343"/>
      <c r="H29" s="44" t="s">
        <v>68</v>
      </c>
      <c r="I29" s="344" t="s">
        <v>69</v>
      </c>
      <c r="J29" s="345"/>
      <c r="K29" s="44" t="s">
        <v>68</v>
      </c>
    </row>
    <row r="30" spans="1:11">
      <c r="A30" s="40" t="s">
        <v>70</v>
      </c>
      <c r="B30" s="36" t="s">
        <v>53</v>
      </c>
      <c r="C30" s="36" t="s">
        <v>71</v>
      </c>
      <c r="D30" s="36" t="s">
        <v>63</v>
      </c>
      <c r="E30" s="36" t="s">
        <v>53</v>
      </c>
      <c r="F30" s="36" t="s">
        <v>71</v>
      </c>
      <c r="G30" s="36" t="s">
        <v>63</v>
      </c>
      <c r="H30" s="36" t="s">
        <v>63</v>
      </c>
      <c r="I30" s="36" t="s">
        <v>62</v>
      </c>
      <c r="J30" s="36" t="s">
        <v>63</v>
      </c>
      <c r="K30" s="36" t="s">
        <v>72</v>
      </c>
    </row>
    <row r="31" spans="1:11">
      <c r="A31" s="40" t="s">
        <v>241</v>
      </c>
      <c r="B31" s="47">
        <v>2</v>
      </c>
      <c r="C31" s="41">
        <f>D26</f>
        <v>46.094839195100619</v>
      </c>
      <c r="D31" s="41">
        <f>B31*C31</f>
        <v>92.189678390201237</v>
      </c>
      <c r="E31" s="47">
        <v>1</v>
      </c>
      <c r="F31" s="41">
        <f>E26</f>
        <v>41.398281426586394</v>
      </c>
      <c r="G31" s="41">
        <f>E31*F31</f>
        <v>41.398281426586394</v>
      </c>
      <c r="H31" s="41">
        <f>D31+G31</f>
        <v>133.58795981678765</v>
      </c>
      <c r="I31" s="43">
        <v>5</v>
      </c>
      <c r="J31" s="41">
        <f>H31*I31/100</f>
        <v>6.6793979908393819</v>
      </c>
      <c r="K31" s="41">
        <f>H31+J31</f>
        <v>140.26735780762704</v>
      </c>
    </row>
    <row r="32" spans="1:11">
      <c r="A32" s="40" t="s">
        <v>265</v>
      </c>
      <c r="B32" s="47">
        <v>6</v>
      </c>
      <c r="C32" s="41">
        <f>B26</f>
        <v>58.216730101225366</v>
      </c>
      <c r="D32" s="41">
        <f>B32*C32</f>
        <v>349.30038060735217</v>
      </c>
      <c r="E32" s="47">
        <v>6</v>
      </c>
      <c r="F32" s="41">
        <f>C26</f>
        <v>50.41900444388731</v>
      </c>
      <c r="G32" s="41">
        <f>E32*F32</f>
        <v>302.51402666332388</v>
      </c>
      <c r="H32" s="41">
        <f>D32+G32</f>
        <v>651.81440727067604</v>
      </c>
      <c r="I32" s="43">
        <v>20</v>
      </c>
      <c r="J32" s="41">
        <f>H32*I32/100</f>
        <v>130.36288145413519</v>
      </c>
      <c r="K32" s="41">
        <f>H32+J32</f>
        <v>782.17728872481121</v>
      </c>
    </row>
    <row r="33" spans="1:11">
      <c r="A33" s="40" t="s">
        <v>242</v>
      </c>
      <c r="B33" s="47"/>
      <c r="C33" s="41"/>
      <c r="D33" s="41"/>
      <c r="E33" s="47"/>
      <c r="F33" s="41"/>
      <c r="G33" s="41"/>
      <c r="H33" s="41"/>
      <c r="I33" s="43"/>
      <c r="J33" s="41"/>
      <c r="K33" s="41"/>
    </row>
    <row r="34" spans="1:11">
      <c r="A34" s="40" t="s">
        <v>243</v>
      </c>
      <c r="B34" s="47">
        <v>2</v>
      </c>
      <c r="C34" s="41">
        <f>B26</f>
        <v>58.216730101225366</v>
      </c>
      <c r="D34" s="41">
        <f>C34*B34</f>
        <v>116.43346020245073</v>
      </c>
      <c r="E34" s="47">
        <v>2</v>
      </c>
      <c r="F34" s="41">
        <f>C26</f>
        <v>50.41900444388731</v>
      </c>
      <c r="G34" s="41">
        <f>F34*E34</f>
        <v>100.83800888777462</v>
      </c>
      <c r="H34" s="41">
        <f>D34+G34</f>
        <v>217.27146909022537</v>
      </c>
      <c r="I34" s="43">
        <v>20</v>
      </c>
      <c r="J34" s="41">
        <f>H34*I34/100</f>
        <v>43.454293818045073</v>
      </c>
      <c r="K34" s="41">
        <f>H34+J34</f>
        <v>260.72576290827044</v>
      </c>
    </row>
    <row r="35" spans="1:11">
      <c r="A35" s="40" t="s">
        <v>244</v>
      </c>
      <c r="B35" s="47"/>
      <c r="C35" s="41"/>
      <c r="D35" s="41"/>
      <c r="E35" s="47"/>
      <c r="F35" s="41"/>
      <c r="G35" s="41"/>
      <c r="H35" s="41"/>
      <c r="I35" s="43"/>
      <c r="J35" s="41"/>
      <c r="K35" s="41"/>
    </row>
    <row r="36" spans="1:11">
      <c r="A36" s="40" t="s">
        <v>245</v>
      </c>
      <c r="B36" s="47">
        <v>2.5</v>
      </c>
      <c r="C36" s="41">
        <f>B26</f>
        <v>58.216730101225366</v>
      </c>
      <c r="D36" s="41">
        <f>C36*B36</f>
        <v>145.54182525306342</v>
      </c>
      <c r="E36" s="47">
        <v>2.5</v>
      </c>
      <c r="F36" s="41">
        <f>C26</f>
        <v>50.41900444388731</v>
      </c>
      <c r="G36" s="41">
        <f>F36*E36</f>
        <v>126.04751110971827</v>
      </c>
      <c r="H36" s="41">
        <f>D36+G36</f>
        <v>271.58933636278169</v>
      </c>
      <c r="I36" s="44">
        <v>20</v>
      </c>
      <c r="J36" s="41">
        <f>H36*I36/100</f>
        <v>54.317867272556342</v>
      </c>
      <c r="K36" s="41">
        <f>H36+J36</f>
        <v>325.90720363533802</v>
      </c>
    </row>
    <row r="37" spans="1:11">
      <c r="A37" s="40" t="s">
        <v>246</v>
      </c>
      <c r="B37" s="47"/>
      <c r="C37" s="41"/>
      <c r="D37" s="41"/>
      <c r="E37" s="47"/>
      <c r="F37" s="41"/>
      <c r="G37" s="41"/>
      <c r="H37" s="41"/>
      <c r="I37" s="43"/>
      <c r="J37" s="41"/>
      <c r="K37" s="41"/>
    </row>
    <row r="38" spans="1:11">
      <c r="A38" s="40" t="s">
        <v>247</v>
      </c>
      <c r="B38" s="47">
        <v>2</v>
      </c>
      <c r="C38" s="41">
        <f>B26</f>
        <v>58.216730101225366</v>
      </c>
      <c r="D38" s="41">
        <f>C38*B38</f>
        <v>116.43346020245073</v>
      </c>
      <c r="E38" s="47">
        <v>2</v>
      </c>
      <c r="F38" s="41">
        <f>C26</f>
        <v>50.41900444388731</v>
      </c>
      <c r="G38" s="41">
        <f>E38*F38</f>
        <v>100.83800888777462</v>
      </c>
      <c r="H38" s="41">
        <f>D38+G38</f>
        <v>217.27146909022537</v>
      </c>
      <c r="I38" s="43">
        <v>20</v>
      </c>
      <c r="J38" s="41">
        <f>H38*I38/100</f>
        <v>43.454293818045073</v>
      </c>
      <c r="K38" s="41">
        <f>H38+J38</f>
        <v>260.72576290827044</v>
      </c>
    </row>
    <row r="39" spans="1:11">
      <c r="A39" s="40" t="s">
        <v>248</v>
      </c>
      <c r="B39" s="47"/>
      <c r="C39" s="41"/>
      <c r="D39" s="41"/>
      <c r="E39" s="47"/>
      <c r="F39" s="41"/>
      <c r="G39" s="41"/>
      <c r="H39" s="41"/>
      <c r="I39" s="43"/>
      <c r="J39" s="41"/>
      <c r="K39" s="41"/>
    </row>
    <row r="40" spans="1:11">
      <c r="A40" s="40" t="s">
        <v>249</v>
      </c>
      <c r="B40" s="47">
        <v>1.5</v>
      </c>
      <c r="C40" s="41">
        <f>B26</f>
        <v>58.216730101225366</v>
      </c>
      <c r="D40" s="41">
        <f>C40*B40</f>
        <v>87.325095151838042</v>
      </c>
      <c r="E40" s="47">
        <v>1.5</v>
      </c>
      <c r="F40" s="41">
        <f>C26</f>
        <v>50.41900444388731</v>
      </c>
      <c r="G40" s="41">
        <f>F40*E40</f>
        <v>75.628506665830969</v>
      </c>
      <c r="H40" s="41">
        <f>D40+G40</f>
        <v>162.95360181766901</v>
      </c>
      <c r="I40" s="43">
        <v>20</v>
      </c>
      <c r="J40" s="41">
        <f>H40*I40/100</f>
        <v>32.590720363533798</v>
      </c>
      <c r="K40" s="41">
        <f>H40+J40</f>
        <v>195.5443221812028</v>
      </c>
    </row>
    <row r="41" spans="1:11">
      <c r="A41" s="40" t="s">
        <v>250</v>
      </c>
      <c r="B41" s="47"/>
      <c r="C41" s="41"/>
      <c r="D41" s="41"/>
      <c r="E41" s="47"/>
      <c r="F41" s="41"/>
      <c r="G41" s="41"/>
      <c r="H41" s="41"/>
      <c r="I41" s="43"/>
      <c r="J41" s="41"/>
      <c r="K41" s="41"/>
    </row>
    <row r="42" spans="1:11">
      <c r="A42" s="40" t="s">
        <v>251</v>
      </c>
      <c r="B42" s="47">
        <v>2</v>
      </c>
      <c r="C42" s="41">
        <f>B26</f>
        <v>58.216730101225366</v>
      </c>
      <c r="D42" s="41">
        <f>B42*C42</f>
        <v>116.43346020245073</v>
      </c>
      <c r="E42" s="47">
        <v>2</v>
      </c>
      <c r="F42" s="41">
        <f>C26</f>
        <v>50.41900444388731</v>
      </c>
      <c r="G42" s="41">
        <f>F42*E42</f>
        <v>100.83800888777462</v>
      </c>
      <c r="H42" s="41">
        <f>D42+G42</f>
        <v>217.27146909022537</v>
      </c>
      <c r="I42" s="44">
        <v>20</v>
      </c>
      <c r="J42" s="41">
        <f>H42*I42/100</f>
        <v>43.454293818045073</v>
      </c>
      <c r="K42" s="41">
        <f>H42+J42</f>
        <v>260.72576290827044</v>
      </c>
    </row>
    <row r="43" spans="1:11">
      <c r="A43" s="40" t="s">
        <v>252</v>
      </c>
      <c r="B43" s="47"/>
      <c r="C43" s="41"/>
      <c r="D43" s="41"/>
      <c r="E43" s="47"/>
      <c r="F43" s="41"/>
      <c r="G43" s="41"/>
      <c r="H43" s="41"/>
      <c r="I43" s="43"/>
      <c r="J43" s="41"/>
      <c r="K43" s="41"/>
    </row>
    <row r="44" spans="1:11">
      <c r="A44" s="40" t="s">
        <v>253</v>
      </c>
      <c r="B44" s="47">
        <v>2</v>
      </c>
      <c r="C44" s="41">
        <f>B26</f>
        <v>58.216730101225366</v>
      </c>
      <c r="D44" s="41">
        <f>B44*C44</f>
        <v>116.43346020245073</v>
      </c>
      <c r="E44" s="47">
        <v>2</v>
      </c>
      <c r="F44" s="41">
        <f>C26</f>
        <v>50.41900444388731</v>
      </c>
      <c r="G44" s="41">
        <f>F44*E44</f>
        <v>100.83800888777462</v>
      </c>
      <c r="H44" s="41">
        <f>D44+G44</f>
        <v>217.27146909022537</v>
      </c>
      <c r="I44" s="43">
        <v>20</v>
      </c>
      <c r="J44" s="41">
        <f>H44*I44/100</f>
        <v>43.454293818045073</v>
      </c>
      <c r="K44" s="41">
        <f>H44+J44</f>
        <v>260.72576290827044</v>
      </c>
    </row>
    <row r="45" spans="1:11">
      <c r="A45" s="40" t="s">
        <v>254</v>
      </c>
      <c r="B45" s="47"/>
      <c r="C45" s="41"/>
      <c r="D45" s="41"/>
      <c r="E45" s="47"/>
      <c r="F45" s="41"/>
      <c r="G45" s="41"/>
      <c r="H45" s="41"/>
      <c r="I45" s="43"/>
      <c r="J45" s="41"/>
      <c r="K45" s="41"/>
    </row>
    <row r="46" spans="1:11">
      <c r="A46" s="40" t="s">
        <v>255</v>
      </c>
      <c r="B46" s="47">
        <v>2</v>
      </c>
      <c r="C46" s="41">
        <f>B26</f>
        <v>58.216730101225366</v>
      </c>
      <c r="D46" s="41">
        <f>C46*B46</f>
        <v>116.43346020245073</v>
      </c>
      <c r="E46" s="47">
        <v>2</v>
      </c>
      <c r="F46" s="41">
        <f>C26</f>
        <v>50.41900444388731</v>
      </c>
      <c r="G46" s="41">
        <f>F46*E46</f>
        <v>100.83800888777462</v>
      </c>
      <c r="H46" s="41">
        <f>D46+G46</f>
        <v>217.27146909022537</v>
      </c>
      <c r="I46" s="44">
        <v>20</v>
      </c>
      <c r="J46" s="41">
        <f>H46*I46/100</f>
        <v>43.454293818045073</v>
      </c>
      <c r="K46" s="41">
        <f>H46+J46</f>
        <v>260.72576290827044</v>
      </c>
    </row>
    <row r="47" spans="1:11">
      <c r="A47" s="40" t="s">
        <v>256</v>
      </c>
      <c r="B47" s="47"/>
      <c r="C47" s="41"/>
      <c r="D47" s="41"/>
      <c r="E47" s="47"/>
      <c r="F47" s="41"/>
      <c r="G47" s="41"/>
      <c r="H47" s="41"/>
      <c r="I47" s="43"/>
      <c r="J47" s="41"/>
      <c r="K47" s="41"/>
    </row>
    <row r="48" spans="1:11">
      <c r="A48" s="40" t="s">
        <v>257</v>
      </c>
      <c r="B48" s="47">
        <v>2</v>
      </c>
      <c r="C48" s="41">
        <f>B26</f>
        <v>58.216730101225366</v>
      </c>
      <c r="D48" s="41">
        <f>C48*B48</f>
        <v>116.43346020245073</v>
      </c>
      <c r="E48" s="47">
        <v>2</v>
      </c>
      <c r="F48" s="41">
        <f>C26</f>
        <v>50.41900444388731</v>
      </c>
      <c r="G48" s="41">
        <f>E48*F48</f>
        <v>100.83800888777462</v>
      </c>
      <c r="H48" s="41">
        <f>D48+G48</f>
        <v>217.27146909022537</v>
      </c>
      <c r="I48" s="43">
        <v>20</v>
      </c>
      <c r="J48" s="41">
        <f>H48*I48/100</f>
        <v>43.454293818045073</v>
      </c>
      <c r="K48" s="41">
        <f>H48+J48</f>
        <v>260.72576290827044</v>
      </c>
    </row>
    <row r="49" spans="1:11">
      <c r="A49" s="40" t="s">
        <v>258</v>
      </c>
      <c r="B49" s="47"/>
      <c r="C49" s="41"/>
      <c r="D49" s="41"/>
      <c r="E49" s="47"/>
      <c r="F49" s="41"/>
      <c r="G49" s="41"/>
      <c r="H49" s="41"/>
      <c r="I49" s="43"/>
      <c r="J49" s="41"/>
      <c r="K49" s="41"/>
    </row>
    <row r="50" spans="1:11">
      <c r="A50" s="40" t="s">
        <v>259</v>
      </c>
      <c r="B50" s="47">
        <v>2</v>
      </c>
      <c r="C50" s="41">
        <f>B26</f>
        <v>58.216730101225366</v>
      </c>
      <c r="D50" s="41">
        <f>C50*B50</f>
        <v>116.43346020245073</v>
      </c>
      <c r="E50" s="47">
        <v>2</v>
      </c>
      <c r="F50" s="41">
        <f>C26</f>
        <v>50.41900444388731</v>
      </c>
      <c r="G50" s="41">
        <f>F50*E50</f>
        <v>100.83800888777462</v>
      </c>
      <c r="H50" s="41">
        <f>D50+G50</f>
        <v>217.27146909022537</v>
      </c>
      <c r="I50" s="43">
        <v>20</v>
      </c>
      <c r="J50" s="41">
        <f>H50*I50/100</f>
        <v>43.454293818045073</v>
      </c>
      <c r="K50" s="41">
        <f>H50+J50</f>
        <v>260.72576290827044</v>
      </c>
    </row>
    <row r="51" spans="1:11">
      <c r="A51" s="40" t="s">
        <v>260</v>
      </c>
      <c r="B51" s="47"/>
      <c r="C51" s="41"/>
      <c r="D51" s="41"/>
      <c r="E51" s="47"/>
      <c r="F51" s="41"/>
      <c r="G51" s="41"/>
      <c r="H51" s="41"/>
      <c r="I51" s="43"/>
      <c r="J51" s="41"/>
      <c r="K51" s="41"/>
    </row>
    <row r="52" spans="1:11">
      <c r="A52" s="40" t="s">
        <v>261</v>
      </c>
      <c r="B52" s="47">
        <v>2</v>
      </c>
      <c r="C52" s="41">
        <f>B26</f>
        <v>58.216730101225366</v>
      </c>
      <c r="D52" s="41">
        <f>C52*B52</f>
        <v>116.43346020245073</v>
      </c>
      <c r="E52" s="47">
        <v>2</v>
      </c>
      <c r="F52" s="41">
        <f>C26</f>
        <v>50.41900444388731</v>
      </c>
      <c r="G52" s="41">
        <f>F52*E52</f>
        <v>100.83800888777462</v>
      </c>
      <c r="H52" s="41">
        <f>G52+D52</f>
        <v>217.27146909022537</v>
      </c>
      <c r="I52" s="44">
        <v>20</v>
      </c>
      <c r="J52" s="41">
        <f>H52*I52/100</f>
        <v>43.454293818045073</v>
      </c>
      <c r="K52" s="41">
        <f>H52+J52</f>
        <v>260.72576290827044</v>
      </c>
    </row>
    <row r="53" spans="1:11">
      <c r="A53" s="40" t="s">
        <v>262</v>
      </c>
      <c r="B53" s="47"/>
      <c r="C53" s="41"/>
      <c r="D53" s="41"/>
      <c r="E53" s="47"/>
      <c r="F53" s="41"/>
      <c r="G53" s="41"/>
      <c r="H53" s="41"/>
      <c r="I53" s="43"/>
      <c r="J53" s="41"/>
      <c r="K53" s="41"/>
    </row>
    <row r="54" spans="1:11">
      <c r="A54" s="40" t="s">
        <v>263</v>
      </c>
      <c r="B54" s="47">
        <v>2</v>
      </c>
      <c r="C54" s="41">
        <f>B26</f>
        <v>58.216730101225366</v>
      </c>
      <c r="D54" s="41">
        <f>C54*B54</f>
        <v>116.43346020245073</v>
      </c>
      <c r="E54" s="47">
        <v>2</v>
      </c>
      <c r="F54" s="41">
        <f>C26</f>
        <v>50.41900444388731</v>
      </c>
      <c r="G54" s="41">
        <f>F54*E54</f>
        <v>100.83800888777462</v>
      </c>
      <c r="H54" s="41">
        <f>D54+G54</f>
        <v>217.27146909022537</v>
      </c>
      <c r="I54" s="44">
        <v>20</v>
      </c>
      <c r="J54" s="41">
        <f>H54*I54/100</f>
        <v>43.454293818045073</v>
      </c>
      <c r="K54" s="41">
        <f>H54+J54</f>
        <v>260.72576290827044</v>
      </c>
    </row>
    <row r="55" spans="1:11">
      <c r="A55" s="40" t="s">
        <v>264</v>
      </c>
      <c r="B55" s="47"/>
      <c r="C55" s="41"/>
      <c r="D55" s="41"/>
      <c r="E55" s="47"/>
      <c r="F55" s="41"/>
      <c r="G55" s="41"/>
      <c r="H55" s="41"/>
      <c r="I55" s="43"/>
      <c r="J55" s="41"/>
      <c r="K55" s="41"/>
    </row>
    <row r="56" spans="1:11">
      <c r="A56" s="40" t="s">
        <v>266</v>
      </c>
      <c r="B56" s="47">
        <v>2.5</v>
      </c>
      <c r="C56" s="41">
        <f>B26</f>
        <v>58.216730101225366</v>
      </c>
      <c r="D56" s="41">
        <f>C56*B56</f>
        <v>145.54182525306342</v>
      </c>
      <c r="E56" s="47">
        <v>2.5</v>
      </c>
      <c r="F56" s="41">
        <f>C26</f>
        <v>50.41900444388731</v>
      </c>
      <c r="G56" s="41">
        <f>E56*F56</f>
        <v>126.04751110971827</v>
      </c>
      <c r="H56" s="41">
        <f>D56+G56</f>
        <v>271.58933636278169</v>
      </c>
      <c r="I56" s="43">
        <v>20</v>
      </c>
      <c r="J56" s="41">
        <f>H56*I56/100</f>
        <v>54.317867272556342</v>
      </c>
      <c r="K56" s="41">
        <f>H56+J56</f>
        <v>325.90720363533802</v>
      </c>
    </row>
    <row r="57" spans="1:11">
      <c r="A57" s="40" t="s">
        <v>267</v>
      </c>
      <c r="B57" s="47">
        <v>2</v>
      </c>
      <c r="C57" s="41">
        <f>B26</f>
        <v>58.216730101225366</v>
      </c>
      <c r="D57" s="41">
        <f>C57*B57</f>
        <v>116.43346020245073</v>
      </c>
      <c r="E57" s="47">
        <v>2</v>
      </c>
      <c r="F57" s="41">
        <f>C26</f>
        <v>50.41900444388731</v>
      </c>
      <c r="G57" s="41">
        <f>F57*E57</f>
        <v>100.83800888777462</v>
      </c>
      <c r="H57" s="41">
        <f>D57+G57</f>
        <v>217.27146909022537</v>
      </c>
      <c r="I57" s="43">
        <v>20</v>
      </c>
      <c r="J57" s="41">
        <f>H57*I57/100</f>
        <v>43.454293818045073</v>
      </c>
      <c r="K57" s="41">
        <f>H57+J57</f>
        <v>260.72576290827044</v>
      </c>
    </row>
    <row r="58" spans="1:11">
      <c r="A58" s="40" t="s">
        <v>268</v>
      </c>
      <c r="B58" s="47"/>
      <c r="C58" s="41"/>
      <c r="D58" s="41"/>
      <c r="E58" s="47"/>
      <c r="F58" s="41"/>
      <c r="G58" s="41"/>
      <c r="H58" s="41"/>
      <c r="I58" s="43"/>
      <c r="J58" s="41"/>
      <c r="K58" s="41"/>
    </row>
    <row r="59" spans="1:11">
      <c r="A59" s="40" t="s">
        <v>269</v>
      </c>
      <c r="B59" s="47">
        <v>6</v>
      </c>
      <c r="C59" s="41">
        <f>B26</f>
        <v>58.216730101225366</v>
      </c>
      <c r="D59" s="41">
        <f>B59*C59</f>
        <v>349.30038060735217</v>
      </c>
      <c r="E59" s="47">
        <v>6</v>
      </c>
      <c r="F59" s="41">
        <f>C26</f>
        <v>50.41900444388731</v>
      </c>
      <c r="G59" s="41">
        <f>F59*E59</f>
        <v>302.51402666332388</v>
      </c>
      <c r="H59" s="41">
        <f>D59+G59</f>
        <v>651.81440727067604</v>
      </c>
      <c r="I59" s="44">
        <v>20</v>
      </c>
      <c r="J59" s="41">
        <f>H59*I59/100</f>
        <v>130.36288145413519</v>
      </c>
      <c r="K59" s="41">
        <f>H59+J59</f>
        <v>782.17728872481121</v>
      </c>
    </row>
    <row r="60" spans="1:11">
      <c r="A60" s="40" t="s">
        <v>270</v>
      </c>
      <c r="B60" s="47">
        <v>2</v>
      </c>
      <c r="C60" s="41">
        <f>B26</f>
        <v>58.216730101225366</v>
      </c>
      <c r="D60" s="41">
        <f>B60*C60</f>
        <v>116.43346020245073</v>
      </c>
      <c r="E60" s="47">
        <v>2</v>
      </c>
      <c r="F60" s="41">
        <f>C26</f>
        <v>50.41900444388731</v>
      </c>
      <c r="G60" s="41">
        <f>F60*E60</f>
        <v>100.83800888777462</v>
      </c>
      <c r="H60" s="41">
        <f>D60+G60</f>
        <v>217.27146909022537</v>
      </c>
      <c r="I60" s="43">
        <v>20</v>
      </c>
      <c r="J60" s="41">
        <f>H60*I60/100</f>
        <v>43.454293818045073</v>
      </c>
      <c r="K60" s="41">
        <f>H60+J60</f>
        <v>260.72576290827044</v>
      </c>
    </row>
    <row r="61" spans="1:11">
      <c r="A61" s="40" t="s">
        <v>271</v>
      </c>
      <c r="B61" s="47"/>
      <c r="C61" s="41"/>
      <c r="D61" s="41"/>
      <c r="E61" s="47"/>
      <c r="F61" s="41"/>
      <c r="G61" s="41"/>
      <c r="H61" s="41"/>
      <c r="I61" s="43"/>
      <c r="J61" s="41"/>
      <c r="K61" s="41"/>
    </row>
    <row r="62" spans="1:11">
      <c r="A62" s="40" t="s">
        <v>272</v>
      </c>
      <c r="B62" s="47">
        <v>2</v>
      </c>
      <c r="C62" s="41">
        <f>B26</f>
        <v>58.216730101225366</v>
      </c>
      <c r="D62" s="41">
        <f>C62*B62</f>
        <v>116.43346020245073</v>
      </c>
      <c r="E62" s="47">
        <v>2</v>
      </c>
      <c r="F62" s="41">
        <f>C26</f>
        <v>50.41900444388731</v>
      </c>
      <c r="G62" s="41">
        <f>F62*E62</f>
        <v>100.83800888777462</v>
      </c>
      <c r="H62" s="41">
        <f>D62+G62</f>
        <v>217.27146909022537</v>
      </c>
      <c r="I62" s="44">
        <v>20</v>
      </c>
      <c r="J62" s="41">
        <f>H62*I62/100</f>
        <v>43.454293818045073</v>
      </c>
      <c r="K62" s="41">
        <f>H62+J62</f>
        <v>260.72576290827044</v>
      </c>
    </row>
    <row r="63" spans="1:11">
      <c r="A63" s="40" t="s">
        <v>273</v>
      </c>
      <c r="B63" s="47"/>
      <c r="C63" s="41"/>
      <c r="D63" s="41"/>
      <c r="E63" s="47"/>
      <c r="F63" s="41"/>
      <c r="G63" s="41"/>
      <c r="H63" s="41"/>
      <c r="I63" s="43"/>
      <c r="J63" s="41"/>
      <c r="K63" s="41"/>
    </row>
    <row r="64" spans="1:11">
      <c r="A64" s="40" t="s">
        <v>274</v>
      </c>
      <c r="B64" s="47">
        <v>1.5</v>
      </c>
      <c r="C64" s="41">
        <f>B26</f>
        <v>58.216730101225366</v>
      </c>
      <c r="D64" s="41">
        <f>C64*B64</f>
        <v>87.325095151838042</v>
      </c>
      <c r="E64" s="47">
        <v>1.5</v>
      </c>
      <c r="F64" s="41">
        <f>C26</f>
        <v>50.41900444388731</v>
      </c>
      <c r="G64" s="41">
        <f>E64*F64</f>
        <v>75.628506665830969</v>
      </c>
      <c r="H64" s="41">
        <f>D64+G64</f>
        <v>162.95360181766901</v>
      </c>
      <c r="I64" s="43">
        <v>20</v>
      </c>
      <c r="J64" s="41">
        <f>H64*I64/100</f>
        <v>32.590720363533798</v>
      </c>
      <c r="K64" s="41">
        <f>H64+J64</f>
        <v>195.5443221812028</v>
      </c>
    </row>
    <row r="65" spans="1:11">
      <c r="A65" s="40" t="s">
        <v>275</v>
      </c>
      <c r="B65" s="47"/>
      <c r="C65" s="41"/>
      <c r="D65" s="41"/>
      <c r="E65" s="47"/>
      <c r="F65" s="41"/>
      <c r="G65" s="41"/>
      <c r="H65" s="41"/>
      <c r="I65" s="43"/>
      <c r="J65" s="41"/>
      <c r="K65" s="41"/>
    </row>
    <row r="66" spans="1:11" ht="15.75" customHeight="1">
      <c r="A66" s="115" t="s">
        <v>1052</v>
      </c>
      <c r="B66" s="47">
        <v>6</v>
      </c>
      <c r="C66" s="41">
        <f>B26</f>
        <v>58.216730101225366</v>
      </c>
      <c r="D66" s="41">
        <f>C66*B66</f>
        <v>349.30038060735217</v>
      </c>
      <c r="E66" s="47">
        <v>6</v>
      </c>
      <c r="F66" s="41">
        <f>C26</f>
        <v>50.41900444388731</v>
      </c>
      <c r="G66" s="41">
        <f>E66*F66</f>
        <v>302.51402666332388</v>
      </c>
      <c r="H66" s="41">
        <f>D66+G66</f>
        <v>651.81440727067604</v>
      </c>
      <c r="I66" s="44">
        <v>20</v>
      </c>
      <c r="J66" s="41">
        <f>H66*I66/100</f>
        <v>130.36288145413519</v>
      </c>
      <c r="K66" s="41">
        <f>H66+J66</f>
        <v>782.17728872481121</v>
      </c>
    </row>
    <row r="67" spans="1:11">
      <c r="A67" s="40" t="s">
        <v>276</v>
      </c>
      <c r="B67" s="47">
        <v>6</v>
      </c>
      <c r="C67" s="41">
        <f>B26</f>
        <v>58.216730101225366</v>
      </c>
      <c r="D67" s="41">
        <f>B67*C67</f>
        <v>349.30038060735217</v>
      </c>
      <c r="E67" s="47">
        <v>6</v>
      </c>
      <c r="F67" s="41">
        <f>C26</f>
        <v>50.41900444388731</v>
      </c>
      <c r="G67" s="41">
        <f>F67*E67</f>
        <v>302.51402666332388</v>
      </c>
      <c r="H67" s="41">
        <f>D67+G67</f>
        <v>651.81440727067604</v>
      </c>
      <c r="I67" s="43">
        <v>20</v>
      </c>
      <c r="J67" s="41">
        <f>H67*I67/100</f>
        <v>130.36288145413519</v>
      </c>
      <c r="K67" s="41">
        <f>H67+J67</f>
        <v>782.17728872481121</v>
      </c>
    </row>
    <row r="68" spans="1:11">
      <c r="A68" s="40" t="s">
        <v>277</v>
      </c>
      <c r="B68" s="47"/>
      <c r="C68" s="41"/>
      <c r="D68" s="41"/>
      <c r="E68" s="47"/>
      <c r="F68" s="41"/>
      <c r="G68" s="41"/>
      <c r="H68" s="41"/>
      <c r="I68" s="43"/>
      <c r="J68" s="41"/>
      <c r="K68" s="41"/>
    </row>
    <row r="69" spans="1:11">
      <c r="A69" s="40" t="s">
        <v>278</v>
      </c>
      <c r="B69" s="47">
        <v>6</v>
      </c>
      <c r="C69" s="41">
        <f>B26</f>
        <v>58.216730101225366</v>
      </c>
      <c r="D69" s="41">
        <f>C69*B69</f>
        <v>349.30038060735217</v>
      </c>
      <c r="E69" s="47">
        <v>6</v>
      </c>
      <c r="F69" s="41">
        <f>C26</f>
        <v>50.41900444388731</v>
      </c>
      <c r="G69" s="41">
        <f>F69*E69</f>
        <v>302.51402666332388</v>
      </c>
      <c r="H69" s="41">
        <f>D69+G69</f>
        <v>651.81440727067604</v>
      </c>
      <c r="I69" s="44">
        <v>20</v>
      </c>
      <c r="J69" s="41">
        <f>H69*I69/100</f>
        <v>130.36288145413519</v>
      </c>
      <c r="K69" s="41">
        <f>H69+J69</f>
        <v>782.17728872481121</v>
      </c>
    </row>
    <row r="70" spans="1:11">
      <c r="A70" s="40" t="s">
        <v>279</v>
      </c>
      <c r="B70" s="47">
        <v>4.2</v>
      </c>
      <c r="C70" s="41">
        <f>D26</f>
        <v>46.094839195100619</v>
      </c>
      <c r="D70" s="41">
        <f>C70*B70</f>
        <v>193.59832461942261</v>
      </c>
      <c r="E70" s="47">
        <v>3.5</v>
      </c>
      <c r="F70" s="41">
        <f>E26</f>
        <v>41.398281426586394</v>
      </c>
      <c r="G70" s="41">
        <f>E70*F70</f>
        <v>144.89398499305238</v>
      </c>
      <c r="H70" s="41">
        <f>D70+G70</f>
        <v>338.49230961247497</v>
      </c>
      <c r="I70" s="43">
        <v>5</v>
      </c>
      <c r="J70" s="41">
        <f>H70*I70/100</f>
        <v>16.924615480623746</v>
      </c>
      <c r="K70" s="41">
        <f>H70+J70</f>
        <v>355.41692509309871</v>
      </c>
    </row>
    <row r="71" spans="1:11">
      <c r="A71" s="115" t="s">
        <v>1051</v>
      </c>
      <c r="B71" s="47">
        <v>4.2</v>
      </c>
      <c r="C71" s="41">
        <f>D26</f>
        <v>46.094839195100619</v>
      </c>
      <c r="D71" s="41">
        <f>C71*B71</f>
        <v>193.59832461942261</v>
      </c>
      <c r="E71" s="47">
        <v>3.5</v>
      </c>
      <c r="F71" s="41">
        <f>E26</f>
        <v>41.398281426586394</v>
      </c>
      <c r="G71" s="41">
        <f>F71*E71</f>
        <v>144.89398499305238</v>
      </c>
      <c r="H71" s="41">
        <f>D71+G71</f>
        <v>338.49230961247497</v>
      </c>
      <c r="I71" s="43">
        <v>5</v>
      </c>
      <c r="J71" s="41">
        <f>H71*I71/100</f>
        <v>16.924615480623746</v>
      </c>
      <c r="K71" s="41">
        <f>H71+J71</f>
        <v>355.41692509309871</v>
      </c>
    </row>
    <row r="72" spans="1:11">
      <c r="A72" s="40" t="s">
        <v>280</v>
      </c>
      <c r="B72" s="47"/>
      <c r="C72" s="41"/>
      <c r="D72" s="41"/>
      <c r="E72" s="47"/>
      <c r="F72" s="41"/>
      <c r="G72" s="41"/>
      <c r="H72" s="41"/>
      <c r="I72" s="43"/>
      <c r="J72" s="41"/>
      <c r="K72" s="41"/>
    </row>
    <row r="73" spans="1:11">
      <c r="A73" s="115" t="s">
        <v>1059</v>
      </c>
      <c r="B73" s="119">
        <v>6</v>
      </c>
      <c r="C73" s="116">
        <v>46.09</v>
      </c>
      <c r="D73" s="116">
        <f>B73*C73</f>
        <v>276.54000000000002</v>
      </c>
      <c r="E73" s="119">
        <v>6</v>
      </c>
      <c r="F73" s="116">
        <v>41.4</v>
      </c>
      <c r="G73" s="116">
        <f>E73*F73</f>
        <v>248.39999999999998</v>
      </c>
      <c r="H73" s="116">
        <f>D73+G73</f>
        <v>524.94000000000005</v>
      </c>
      <c r="I73" s="117">
        <v>20</v>
      </c>
      <c r="J73" s="116">
        <f>H73*I73/100</f>
        <v>104.98800000000001</v>
      </c>
      <c r="K73" s="116">
        <f>H73+J73</f>
        <v>629.92800000000011</v>
      </c>
    </row>
    <row r="74" spans="1:11" ht="15.75" customHeight="1">
      <c r="A74" s="40" t="s">
        <v>281</v>
      </c>
      <c r="B74" s="47">
        <v>3</v>
      </c>
      <c r="C74" s="41">
        <f>D26</f>
        <v>46.094839195100619</v>
      </c>
      <c r="D74" s="41">
        <f>C74*B74</f>
        <v>138.28451758530184</v>
      </c>
      <c r="E74" s="47">
        <v>1</v>
      </c>
      <c r="F74" s="41">
        <f>E26</f>
        <v>41.398281426586394</v>
      </c>
      <c r="G74" s="41">
        <f>E74*F74</f>
        <v>41.398281426586394</v>
      </c>
      <c r="H74" s="41">
        <f>D74+G74</f>
        <v>179.68279901188822</v>
      </c>
      <c r="I74" s="44">
        <v>20</v>
      </c>
      <c r="J74" s="41">
        <f>H74*I74/100</f>
        <v>35.936559802377644</v>
      </c>
      <c r="K74" s="41">
        <f>H74+J74</f>
        <v>215.61935881426587</v>
      </c>
    </row>
    <row r="75" spans="1:11">
      <c r="A75" s="40" t="s">
        <v>282</v>
      </c>
      <c r="B75" s="40"/>
      <c r="C75" s="40"/>
      <c r="D75" s="41"/>
      <c r="E75" s="41"/>
      <c r="F75" s="41"/>
      <c r="G75" s="41"/>
      <c r="H75" s="44"/>
      <c r="I75" s="41"/>
      <c r="J75" s="41"/>
      <c r="K75" s="16"/>
    </row>
    <row r="76" spans="1:11">
      <c r="A76" s="52"/>
      <c r="B76" s="52"/>
      <c r="C76" s="52"/>
      <c r="D76" s="50"/>
      <c r="E76" s="50"/>
      <c r="F76" s="50"/>
      <c r="G76" s="50"/>
      <c r="H76" s="49"/>
      <c r="I76" s="50"/>
      <c r="J76" s="50"/>
    </row>
    <row r="77" spans="1:11">
      <c r="A77" s="52" t="s">
        <v>235</v>
      </c>
      <c r="B77" s="52"/>
      <c r="C77" s="379" t="s">
        <v>1036</v>
      </c>
      <c r="D77" s="380"/>
      <c r="E77" s="50"/>
      <c r="F77" s="50"/>
      <c r="G77" s="50"/>
      <c r="H77" s="49"/>
      <c r="I77" s="50"/>
      <c r="J77" s="50"/>
    </row>
    <row r="78" spans="1:11">
      <c r="A78" s="52"/>
      <c r="B78" s="52"/>
      <c r="C78" s="52"/>
      <c r="D78" s="50"/>
      <c r="E78" s="50"/>
      <c r="F78" s="50"/>
      <c r="G78" s="50"/>
      <c r="H78" s="49"/>
      <c r="I78" s="50"/>
      <c r="J78" s="50"/>
    </row>
    <row r="79" spans="1:11">
      <c r="A79" s="52"/>
      <c r="B79" s="52"/>
      <c r="C79" s="52"/>
      <c r="D79" s="50"/>
      <c r="E79" s="50"/>
      <c r="F79" s="50"/>
      <c r="G79" s="50"/>
      <c r="H79" s="49"/>
      <c r="I79" s="50"/>
      <c r="J79" s="50"/>
    </row>
    <row r="80" spans="1:11">
      <c r="A80" s="52"/>
      <c r="B80" s="52"/>
      <c r="C80" s="52"/>
      <c r="D80" s="50"/>
      <c r="E80" s="50"/>
      <c r="F80" s="50"/>
      <c r="G80" s="50"/>
      <c r="H80" s="49"/>
      <c r="I80" s="50"/>
      <c r="J80" s="50"/>
    </row>
    <row r="81" spans="1:10">
      <c r="A81" s="52"/>
      <c r="B81" s="52"/>
      <c r="C81" s="52"/>
      <c r="D81" s="50"/>
      <c r="E81" s="50"/>
      <c r="F81" s="50"/>
      <c r="G81" s="50"/>
      <c r="H81" s="49"/>
      <c r="I81" s="50"/>
      <c r="J81" s="50"/>
    </row>
    <row r="82" spans="1:10">
      <c r="A82" s="52"/>
      <c r="B82" s="52"/>
      <c r="C82" s="52"/>
      <c r="D82" s="50"/>
      <c r="E82" s="50"/>
      <c r="F82" s="50"/>
      <c r="G82" s="50"/>
      <c r="H82" s="49"/>
      <c r="I82" s="50"/>
      <c r="J82" s="50"/>
    </row>
    <row r="83" spans="1:10" ht="16.5">
      <c r="A83" s="22" t="s">
        <v>44</v>
      </c>
      <c r="B83" s="22"/>
      <c r="C83" s="22"/>
      <c r="D83" s="23"/>
      <c r="E83" s="24"/>
      <c r="F83" s="24"/>
      <c r="G83" s="24"/>
      <c r="H83" s="25"/>
      <c r="I83" s="25"/>
      <c r="J83" s="25"/>
    </row>
    <row r="84" spans="1:10" ht="16.5">
      <c r="A84" s="22" t="s">
        <v>1053</v>
      </c>
      <c r="B84" s="22"/>
      <c r="C84" s="22"/>
      <c r="D84" s="23"/>
      <c r="E84" s="24"/>
      <c r="F84" s="24"/>
      <c r="G84" s="24"/>
      <c r="H84" s="25"/>
      <c r="I84" s="25"/>
      <c r="J84" s="25"/>
    </row>
    <row r="85" spans="1:10">
      <c r="A85" s="26"/>
      <c r="B85" s="26"/>
      <c r="C85" s="26"/>
      <c r="D85" s="26"/>
      <c r="E85" s="26"/>
      <c r="F85" s="26"/>
      <c r="G85" s="26"/>
    </row>
    <row r="86" spans="1:10">
      <c r="A86" s="2"/>
      <c r="B86" s="329" t="s">
        <v>45</v>
      </c>
      <c r="C86" s="367"/>
      <c r="D86" s="329" t="s">
        <v>46</v>
      </c>
      <c r="E86" s="330"/>
      <c r="F86" s="364"/>
      <c r="G86" s="364"/>
      <c r="H86" s="364"/>
      <c r="I86" s="364"/>
    </row>
    <row r="87" spans="1:10">
      <c r="A87" s="3"/>
      <c r="B87" s="331" t="s">
        <v>47</v>
      </c>
      <c r="C87" s="364"/>
      <c r="D87" s="331" t="s">
        <v>48</v>
      </c>
      <c r="E87" s="332"/>
      <c r="F87" s="364"/>
      <c r="G87" s="364"/>
      <c r="H87" s="364"/>
      <c r="I87" s="364"/>
    </row>
    <row r="88" spans="1:10">
      <c r="A88" s="3"/>
      <c r="B88" s="27"/>
      <c r="C88" s="28"/>
      <c r="D88" s="331" t="s">
        <v>49</v>
      </c>
      <c r="E88" s="332"/>
      <c r="F88" s="28"/>
      <c r="G88" s="28"/>
      <c r="H88" s="364"/>
      <c r="I88" s="364"/>
    </row>
    <row r="89" spans="1:10">
      <c r="A89" s="4"/>
      <c r="B89" s="29"/>
      <c r="C89" s="30"/>
      <c r="D89" s="331" t="s">
        <v>47</v>
      </c>
      <c r="E89" s="332"/>
      <c r="F89" s="28"/>
      <c r="G89" s="28"/>
      <c r="H89" s="364"/>
      <c r="I89" s="364"/>
    </row>
    <row r="90" spans="1:10" ht="15.75">
      <c r="A90" s="5" t="s">
        <v>3</v>
      </c>
      <c r="B90" s="324"/>
      <c r="C90" s="356"/>
      <c r="D90" s="324"/>
      <c r="E90" s="324"/>
      <c r="F90" s="358"/>
      <c r="G90" s="358"/>
      <c r="H90" s="358"/>
      <c r="I90" s="358"/>
    </row>
    <row r="91" spans="1:10">
      <c r="A91" s="6" t="s">
        <v>4</v>
      </c>
      <c r="B91" s="326">
        <v>121536</v>
      </c>
      <c r="C91" s="359"/>
      <c r="D91" s="326">
        <v>109783</v>
      </c>
      <c r="E91" s="326"/>
      <c r="F91" s="361"/>
      <c r="G91" s="361"/>
      <c r="H91" s="361"/>
      <c r="I91" s="361"/>
    </row>
    <row r="92" spans="1:10">
      <c r="A92" s="6" t="s">
        <v>5</v>
      </c>
      <c r="B92" s="327">
        <v>0.14000000000000001</v>
      </c>
      <c r="C92" s="353"/>
      <c r="D92" s="327">
        <v>0.14000000000000001</v>
      </c>
      <c r="E92" s="327"/>
      <c r="F92" s="362"/>
      <c r="G92" s="362"/>
      <c r="H92" s="362"/>
      <c r="I92" s="362"/>
    </row>
    <row r="93" spans="1:10">
      <c r="A93" s="6" t="s">
        <v>6</v>
      </c>
      <c r="B93" s="326">
        <f>B91*B92</f>
        <v>17015.04</v>
      </c>
      <c r="C93" s="359"/>
      <c r="D93" s="326">
        <f>D91*D92</f>
        <v>15369.62</v>
      </c>
      <c r="E93" s="326"/>
      <c r="F93" s="361"/>
      <c r="G93" s="361"/>
      <c r="H93" s="361"/>
      <c r="I93" s="361"/>
    </row>
    <row r="94" spans="1:10">
      <c r="A94" s="6" t="s">
        <v>7</v>
      </c>
      <c r="B94" s="326">
        <f>B91+B93</f>
        <v>138551.04000000001</v>
      </c>
      <c r="C94" s="359"/>
      <c r="D94" s="326">
        <f>D91+D93</f>
        <v>125152.62</v>
      </c>
      <c r="E94" s="326"/>
      <c r="F94" s="361"/>
      <c r="G94" s="361"/>
      <c r="H94" s="361"/>
      <c r="I94" s="361"/>
    </row>
    <row r="95" spans="1:10">
      <c r="A95" s="6" t="s">
        <v>8</v>
      </c>
      <c r="B95" s="326">
        <f>B94*0.302</f>
        <v>41842.414080000002</v>
      </c>
      <c r="C95" s="359"/>
      <c r="D95" s="326">
        <f>D94*0.302</f>
        <v>37796.091239999994</v>
      </c>
      <c r="E95" s="326"/>
      <c r="F95" s="361"/>
      <c r="G95" s="361"/>
      <c r="H95" s="361"/>
      <c r="I95" s="361"/>
    </row>
    <row r="96" spans="1:10">
      <c r="A96" s="6"/>
      <c r="B96" s="353"/>
      <c r="C96" s="355"/>
      <c r="D96" s="353"/>
      <c r="E96" s="355"/>
      <c r="F96" s="363"/>
      <c r="G96" s="362"/>
      <c r="H96" s="362"/>
      <c r="I96" s="362"/>
    </row>
    <row r="97" spans="1:16">
      <c r="A97" s="6" t="s">
        <v>9</v>
      </c>
      <c r="B97" s="326">
        <v>320765</v>
      </c>
      <c r="C97" s="359"/>
      <c r="D97" s="326">
        <v>320765</v>
      </c>
      <c r="E97" s="326"/>
      <c r="F97" s="361"/>
      <c r="G97" s="361"/>
      <c r="H97" s="361"/>
      <c r="I97" s="361"/>
    </row>
    <row r="98" spans="1:16">
      <c r="A98" s="6" t="s">
        <v>10</v>
      </c>
      <c r="B98" s="326">
        <f>B94+B95+B97</f>
        <v>501158.45408</v>
      </c>
      <c r="C98" s="359"/>
      <c r="D98" s="326">
        <f>D94+D95+D97</f>
        <v>483713.71123999998</v>
      </c>
      <c r="E98" s="326"/>
      <c r="F98" s="361"/>
      <c r="G98" s="361"/>
      <c r="H98" s="361"/>
      <c r="I98" s="361"/>
    </row>
    <row r="99" spans="1:16" ht="15.75">
      <c r="A99" s="5" t="s">
        <v>11</v>
      </c>
      <c r="B99" s="324"/>
      <c r="C99" s="356"/>
      <c r="D99" s="324"/>
      <c r="E99" s="324"/>
      <c r="F99" s="358"/>
      <c r="G99" s="358"/>
      <c r="H99" s="358"/>
      <c r="I99" s="358"/>
    </row>
    <row r="100" spans="1:16">
      <c r="A100" s="6" t="s">
        <v>12</v>
      </c>
      <c r="B100" s="327">
        <v>1.1200000000000001</v>
      </c>
      <c r="C100" s="353"/>
      <c r="D100" s="327">
        <v>1.1200000000000001</v>
      </c>
      <c r="E100" s="327"/>
      <c r="F100" s="362"/>
      <c r="G100" s="362"/>
      <c r="H100" s="362"/>
      <c r="I100" s="362"/>
    </row>
    <row r="101" spans="1:16">
      <c r="A101" s="6" t="s">
        <v>13</v>
      </c>
      <c r="B101" s="326">
        <f>B91*B100</f>
        <v>136120.32000000001</v>
      </c>
      <c r="C101" s="359"/>
      <c r="D101" s="326">
        <f>D91*D100</f>
        <v>122956.96</v>
      </c>
      <c r="E101" s="326"/>
      <c r="F101" s="361"/>
      <c r="G101" s="361"/>
      <c r="H101" s="361"/>
      <c r="I101" s="361"/>
    </row>
    <row r="102" spans="1:16">
      <c r="A102" s="6" t="s">
        <v>14</v>
      </c>
      <c r="B102" s="326">
        <f>B98+B101</f>
        <v>637278.77408</v>
      </c>
      <c r="C102" s="359"/>
      <c r="D102" s="326">
        <f>D98+D101</f>
        <v>606670.67123999994</v>
      </c>
      <c r="E102" s="326"/>
      <c r="F102" s="361"/>
      <c r="G102" s="361"/>
      <c r="H102" s="361"/>
      <c r="I102" s="361"/>
    </row>
    <row r="103" spans="1:16" ht="16.5">
      <c r="A103" s="6" t="s">
        <v>15</v>
      </c>
      <c r="B103" s="324">
        <v>7620</v>
      </c>
      <c r="C103" s="356"/>
      <c r="D103" s="324">
        <v>7620</v>
      </c>
      <c r="E103" s="324"/>
      <c r="F103" s="358"/>
      <c r="G103" s="358"/>
      <c r="H103" s="358"/>
      <c r="I103" s="358"/>
      <c r="L103" s="22"/>
      <c r="M103" s="22"/>
      <c r="N103" s="22"/>
      <c r="O103" s="23"/>
      <c r="P103" s="24"/>
    </row>
    <row r="104" spans="1:16" ht="16.5">
      <c r="A104" s="6" t="s">
        <v>16</v>
      </c>
      <c r="B104" s="324"/>
      <c r="C104" s="356"/>
      <c r="D104" s="324"/>
      <c r="E104" s="324"/>
      <c r="F104" s="358"/>
      <c r="G104" s="358"/>
      <c r="H104" s="358"/>
      <c r="I104" s="358"/>
      <c r="L104" s="22"/>
      <c r="M104" s="22"/>
      <c r="N104" s="22"/>
      <c r="O104" s="23"/>
      <c r="P104" s="24"/>
    </row>
    <row r="105" spans="1:16">
      <c r="A105" s="6" t="s">
        <v>17</v>
      </c>
      <c r="B105" s="328">
        <v>0.9</v>
      </c>
      <c r="C105" s="350"/>
      <c r="D105" s="328">
        <v>0.9</v>
      </c>
      <c r="E105" s="328"/>
      <c r="F105" s="352"/>
      <c r="G105" s="352"/>
      <c r="H105" s="352"/>
      <c r="I105" s="352"/>
      <c r="L105" s="26"/>
      <c r="M105" s="26"/>
      <c r="N105" s="26"/>
      <c r="O105" s="26"/>
      <c r="P105" s="26"/>
    </row>
    <row r="106" spans="1:16" ht="16.5">
      <c r="A106" s="5" t="s">
        <v>18</v>
      </c>
      <c r="B106" s="353">
        <f>B102/B103*B105</f>
        <v>75.269146544881892</v>
      </c>
      <c r="C106" s="354"/>
      <c r="D106" s="353">
        <f>D102/D103*D105</f>
        <v>71.65401628818897</v>
      </c>
      <c r="E106" s="354"/>
      <c r="F106" s="93"/>
      <c r="G106" s="93"/>
      <c r="H106" s="93"/>
      <c r="I106" s="93"/>
      <c r="L106" s="22" t="s">
        <v>390</v>
      </c>
      <c r="M106" s="22"/>
      <c r="N106" s="22"/>
      <c r="O106" s="23"/>
      <c r="P106" s="26"/>
    </row>
    <row r="107" spans="1:16" ht="16.5">
      <c r="A107" s="6"/>
      <c r="B107" s="350"/>
      <c r="C107" s="351"/>
      <c r="D107" s="350"/>
      <c r="E107" s="354"/>
      <c r="F107" s="93"/>
      <c r="G107" s="93"/>
      <c r="H107" s="93"/>
      <c r="I107" s="93"/>
      <c r="L107" s="22" t="s">
        <v>391</v>
      </c>
      <c r="M107" s="22"/>
      <c r="N107" s="22"/>
      <c r="O107" s="23"/>
      <c r="P107" s="26"/>
    </row>
    <row r="108" spans="1:16" ht="15.75">
      <c r="A108" s="31" t="s">
        <v>50</v>
      </c>
      <c r="B108" s="96"/>
      <c r="C108" s="96"/>
      <c r="D108" s="96"/>
      <c r="E108" s="45"/>
      <c r="F108" s="32"/>
      <c r="G108" s="32"/>
      <c r="H108" s="32"/>
      <c r="I108" s="93"/>
      <c r="L108" s="26"/>
      <c r="M108" s="26"/>
      <c r="N108" s="26"/>
      <c r="O108" s="26"/>
      <c r="P108" s="26"/>
    </row>
    <row r="109" spans="1:16" ht="31.5">
      <c r="A109" s="33" t="s">
        <v>51</v>
      </c>
      <c r="B109" s="94" t="s">
        <v>52</v>
      </c>
      <c r="C109" s="94" t="s">
        <v>53</v>
      </c>
      <c r="D109" s="341" t="s">
        <v>54</v>
      </c>
      <c r="E109" s="342"/>
      <c r="F109" s="342"/>
      <c r="G109" s="343"/>
      <c r="H109" s="344" t="s">
        <v>55</v>
      </c>
      <c r="I109" s="345"/>
      <c r="J109" s="118" t="s">
        <v>176</v>
      </c>
      <c r="L109" s="101" t="s">
        <v>174</v>
      </c>
      <c r="M109" s="101" t="s">
        <v>392</v>
      </c>
      <c r="N109" s="101" t="s">
        <v>393</v>
      </c>
      <c r="O109" s="102" t="s">
        <v>72</v>
      </c>
      <c r="P109" s="101" t="s">
        <v>63</v>
      </c>
    </row>
    <row r="110" spans="1:16" ht="15.75">
      <c r="A110" s="33"/>
      <c r="B110" s="33" t="s">
        <v>56</v>
      </c>
      <c r="C110" s="33" t="s">
        <v>1055</v>
      </c>
      <c r="D110" s="33" t="s">
        <v>58</v>
      </c>
      <c r="E110" s="33" t="s">
        <v>1055</v>
      </c>
      <c r="F110" s="33" t="s">
        <v>60</v>
      </c>
      <c r="G110" s="33" t="s">
        <v>61</v>
      </c>
      <c r="H110" s="37" t="s">
        <v>62</v>
      </c>
      <c r="I110" s="38" t="s">
        <v>63</v>
      </c>
      <c r="J110" s="38" t="s">
        <v>61</v>
      </c>
      <c r="L110" s="101"/>
      <c r="M110" s="101" t="s">
        <v>394</v>
      </c>
      <c r="N110" s="101" t="s">
        <v>395</v>
      </c>
      <c r="O110" s="101" t="s">
        <v>396</v>
      </c>
      <c r="P110" s="102" t="s">
        <v>61</v>
      </c>
    </row>
    <row r="111" spans="1:16" ht="15.75">
      <c r="A111" s="33"/>
      <c r="B111" s="33">
        <v>75.27</v>
      </c>
      <c r="C111" s="33">
        <v>71.650000000000006</v>
      </c>
      <c r="D111" s="33"/>
      <c r="E111" s="33"/>
      <c r="F111" s="33"/>
      <c r="G111" s="33"/>
      <c r="H111" s="37"/>
      <c r="I111" s="38"/>
      <c r="J111" s="39"/>
      <c r="L111" s="101"/>
      <c r="M111" s="101"/>
      <c r="N111" s="101"/>
      <c r="O111" s="101"/>
      <c r="P111" s="102"/>
    </row>
    <row r="112" spans="1:16">
      <c r="A112" s="40" t="s">
        <v>283</v>
      </c>
      <c r="B112" s="40">
        <v>4</v>
      </c>
      <c r="C112" s="40">
        <v>6</v>
      </c>
      <c r="D112" s="41">
        <f>B112*B111</f>
        <v>301.08</v>
      </c>
      <c r="E112" s="41">
        <f>C112*D106</f>
        <v>429.92409772913379</v>
      </c>
      <c r="F112" s="42">
        <v>106.62</v>
      </c>
      <c r="G112" s="41">
        <f>D112+E112+F112</f>
        <v>837.62409772913372</v>
      </c>
      <c r="H112" s="43">
        <v>20</v>
      </c>
      <c r="I112" s="41">
        <f>G112*H112/100</f>
        <v>167.52481954582674</v>
      </c>
      <c r="J112" s="41">
        <f>G112+I112</f>
        <v>1005.1489172749605</v>
      </c>
      <c r="L112" s="102" t="s">
        <v>283</v>
      </c>
      <c r="M112" s="102" t="s">
        <v>397</v>
      </c>
      <c r="N112" s="102">
        <v>3</v>
      </c>
      <c r="O112" s="102">
        <v>27.23</v>
      </c>
      <c r="P112" s="102">
        <f>N112*O112</f>
        <v>81.69</v>
      </c>
    </row>
    <row r="113" spans="1:16">
      <c r="A113" s="40" t="s">
        <v>284</v>
      </c>
      <c r="B113" s="40">
        <v>1.5</v>
      </c>
      <c r="C113" s="40">
        <v>2.5</v>
      </c>
      <c r="D113" s="41">
        <f>B113*B106</f>
        <v>112.90371981732284</v>
      </c>
      <c r="E113" s="41">
        <f>C113*D106</f>
        <v>179.13504072047243</v>
      </c>
      <c r="F113" s="41">
        <v>27.33</v>
      </c>
      <c r="G113" s="41">
        <f>D113+E113+F113</f>
        <v>319.36876053779525</v>
      </c>
      <c r="H113" s="44">
        <v>20</v>
      </c>
      <c r="I113" s="41">
        <f>G113*H113/100</f>
        <v>63.873752107559049</v>
      </c>
      <c r="J113" s="41">
        <f>G113+I113</f>
        <v>383.24251264535428</v>
      </c>
      <c r="L113" s="102"/>
      <c r="M113" s="102"/>
      <c r="N113" s="102"/>
      <c r="O113" s="102"/>
      <c r="P113" s="102"/>
    </row>
    <row r="114" spans="1:16">
      <c r="A114" s="97" t="s">
        <v>285</v>
      </c>
      <c r="B114" s="98">
        <v>1</v>
      </c>
      <c r="C114" s="99">
        <v>1</v>
      </c>
      <c r="D114" s="41">
        <f>B114*B106</f>
        <v>75.269146544881892</v>
      </c>
      <c r="E114" s="41">
        <v>17.77</v>
      </c>
      <c r="F114" s="41">
        <v>10.34</v>
      </c>
      <c r="G114" s="41">
        <f>D114+E114+F114</f>
        <v>103.37914654488189</v>
      </c>
      <c r="H114" s="44">
        <v>20</v>
      </c>
      <c r="I114" s="41">
        <f>G114*H114/100</f>
        <v>20.675829308976375</v>
      </c>
      <c r="J114" s="41">
        <f>G114+I114</f>
        <v>124.05497585385827</v>
      </c>
      <c r="L114" s="102"/>
      <c r="M114" s="102"/>
      <c r="N114" s="102"/>
      <c r="O114" s="102"/>
      <c r="P114" s="102"/>
    </row>
    <row r="115" spans="1:16">
      <c r="A115" s="40" t="s">
        <v>286</v>
      </c>
      <c r="B115" s="40">
        <v>1.6</v>
      </c>
      <c r="C115" s="40">
        <v>1.8</v>
      </c>
      <c r="D115" s="41">
        <f>B115*B106</f>
        <v>120.43063447181103</v>
      </c>
      <c r="E115" s="41">
        <f>C115*D106</f>
        <v>128.97722931874014</v>
      </c>
      <c r="F115" s="41">
        <f t="shared" ref="F115:F153" si="0">P115</f>
        <v>27.23</v>
      </c>
      <c r="G115" s="41">
        <f t="shared" ref="G115:G150" si="1">D115+E115+F115</f>
        <v>276.63786379055119</v>
      </c>
      <c r="H115" s="44">
        <v>20</v>
      </c>
      <c r="I115" s="41">
        <f t="shared" ref="I115:I150" si="2">G115*H115/100</f>
        <v>55.327572758110236</v>
      </c>
      <c r="J115" s="41">
        <f t="shared" ref="J115:J150" si="3">G115+I115</f>
        <v>331.96543654866144</v>
      </c>
      <c r="L115" s="102" t="s">
        <v>286</v>
      </c>
      <c r="M115" s="102" t="s">
        <v>397</v>
      </c>
      <c r="N115" s="102">
        <v>1</v>
      </c>
      <c r="O115" s="102">
        <v>27.23</v>
      </c>
      <c r="P115" s="102">
        <f t="shared" ref="P115:P178" si="4">N115*O115</f>
        <v>27.23</v>
      </c>
    </row>
    <row r="116" spans="1:16">
      <c r="A116" s="40" t="s">
        <v>287</v>
      </c>
      <c r="B116" s="40"/>
      <c r="C116" s="40"/>
      <c r="D116" s="41"/>
      <c r="E116" s="41"/>
      <c r="F116" s="41"/>
      <c r="G116" s="41"/>
      <c r="H116" s="44"/>
      <c r="I116" s="41"/>
      <c r="J116" s="41"/>
      <c r="L116" s="102" t="s">
        <v>287</v>
      </c>
      <c r="M116" s="102"/>
      <c r="N116" s="102"/>
      <c r="O116" s="102"/>
      <c r="P116" s="102" t="s">
        <v>398</v>
      </c>
    </row>
    <row r="117" spans="1:16">
      <c r="A117" s="40" t="s">
        <v>288</v>
      </c>
      <c r="B117" s="40">
        <v>1.5</v>
      </c>
      <c r="C117" s="40">
        <v>2.5</v>
      </c>
      <c r="D117" s="41">
        <f>B117*B106</f>
        <v>112.90371981732284</v>
      </c>
      <c r="E117" s="41">
        <f>C117*D106</f>
        <v>179.13504072047243</v>
      </c>
      <c r="F117" s="41">
        <f t="shared" si="0"/>
        <v>19.399999999999999</v>
      </c>
      <c r="G117" s="41">
        <f t="shared" si="1"/>
        <v>311.43876053779525</v>
      </c>
      <c r="H117" s="44">
        <v>20</v>
      </c>
      <c r="I117" s="41">
        <f t="shared" si="2"/>
        <v>62.287752107559044</v>
      </c>
      <c r="J117" s="41">
        <f t="shared" si="3"/>
        <v>373.72651264535432</v>
      </c>
      <c r="L117" s="102" t="s">
        <v>288</v>
      </c>
      <c r="M117" s="102" t="s">
        <v>399</v>
      </c>
      <c r="N117" s="102">
        <v>2</v>
      </c>
      <c r="O117" s="102">
        <v>9.6999999999999993</v>
      </c>
      <c r="P117" s="102">
        <f t="shared" si="4"/>
        <v>19.399999999999999</v>
      </c>
    </row>
    <row r="118" spans="1:16">
      <c r="A118" s="40" t="s">
        <v>289</v>
      </c>
      <c r="B118" s="40"/>
      <c r="C118" s="40"/>
      <c r="D118" s="41"/>
      <c r="E118" s="41"/>
      <c r="F118" s="41"/>
      <c r="G118" s="41"/>
      <c r="H118" s="44"/>
      <c r="I118" s="41"/>
      <c r="J118" s="41"/>
      <c r="L118" s="102" t="s">
        <v>289</v>
      </c>
      <c r="M118" s="102"/>
      <c r="N118" s="102"/>
      <c r="O118" s="102"/>
      <c r="P118" s="102" t="s">
        <v>398</v>
      </c>
    </row>
    <row r="119" spans="1:16">
      <c r="A119" s="40" t="s">
        <v>290</v>
      </c>
      <c r="B119" s="40">
        <v>1</v>
      </c>
      <c r="C119" s="40">
        <v>1.5</v>
      </c>
      <c r="D119" s="41">
        <f>B119*B106</f>
        <v>75.269146544881892</v>
      </c>
      <c r="E119" s="41">
        <f>C119*D106</f>
        <v>107.48102443228345</v>
      </c>
      <c r="F119" s="41">
        <f t="shared" si="0"/>
        <v>32.56</v>
      </c>
      <c r="G119" s="41">
        <f t="shared" si="1"/>
        <v>215.31017097716534</v>
      </c>
      <c r="H119" s="44">
        <v>20</v>
      </c>
      <c r="I119" s="41">
        <f t="shared" si="2"/>
        <v>43.062034195433071</v>
      </c>
      <c r="J119" s="41">
        <f t="shared" si="3"/>
        <v>258.3722051725984</v>
      </c>
      <c r="L119" s="102" t="s">
        <v>290</v>
      </c>
      <c r="M119" s="102" t="s">
        <v>400</v>
      </c>
      <c r="N119" s="102">
        <v>2</v>
      </c>
      <c r="O119" s="102">
        <v>16.28</v>
      </c>
      <c r="P119" s="102">
        <f t="shared" si="4"/>
        <v>32.56</v>
      </c>
    </row>
    <row r="120" spans="1:16">
      <c r="A120" s="40" t="s">
        <v>291</v>
      </c>
      <c r="B120" s="40"/>
      <c r="C120" s="40"/>
      <c r="D120" s="41"/>
      <c r="E120" s="41"/>
      <c r="F120" s="41"/>
      <c r="G120" s="41"/>
      <c r="H120" s="44"/>
      <c r="I120" s="41"/>
      <c r="J120" s="41"/>
      <c r="L120" s="102" t="s">
        <v>291</v>
      </c>
      <c r="M120" s="102"/>
      <c r="N120" s="102"/>
      <c r="O120" s="102"/>
      <c r="P120" s="102" t="s">
        <v>398</v>
      </c>
    </row>
    <row r="121" spans="1:16">
      <c r="A121" s="40" t="s">
        <v>292</v>
      </c>
      <c r="B121" s="40">
        <v>2</v>
      </c>
      <c r="C121" s="40">
        <v>2.5</v>
      </c>
      <c r="D121" s="41">
        <f>B121*B106</f>
        <v>150.53829308976378</v>
      </c>
      <c r="E121" s="41">
        <f>D106*C121</f>
        <v>179.13504072047243</v>
      </c>
      <c r="F121" s="41">
        <f t="shared" si="0"/>
        <v>32.56</v>
      </c>
      <c r="G121" s="41">
        <f t="shared" si="1"/>
        <v>362.23333381023622</v>
      </c>
      <c r="H121" s="44">
        <v>20</v>
      </c>
      <c r="I121" s="41">
        <f t="shared" si="2"/>
        <v>72.446666762047244</v>
      </c>
      <c r="J121" s="41">
        <f t="shared" si="3"/>
        <v>434.68000057228346</v>
      </c>
      <c r="L121" s="102" t="s">
        <v>292</v>
      </c>
      <c r="M121" s="102" t="s">
        <v>400</v>
      </c>
      <c r="N121" s="102">
        <v>2</v>
      </c>
      <c r="O121" s="102">
        <v>16.28</v>
      </c>
      <c r="P121" s="102">
        <f t="shared" si="4"/>
        <v>32.56</v>
      </c>
    </row>
    <row r="122" spans="1:16">
      <c r="A122" s="40" t="s">
        <v>293</v>
      </c>
      <c r="B122" s="40">
        <v>1</v>
      </c>
      <c r="C122" s="40">
        <v>1.5</v>
      </c>
      <c r="D122" s="41">
        <f>B122*B106</f>
        <v>75.269146544881892</v>
      </c>
      <c r="E122" s="41">
        <f>C122*D106</f>
        <v>107.48102443228345</v>
      </c>
      <c r="F122" s="41">
        <f t="shared" si="0"/>
        <v>54.46</v>
      </c>
      <c r="G122" s="41">
        <f t="shared" si="1"/>
        <v>237.21017097716535</v>
      </c>
      <c r="H122" s="44">
        <v>20</v>
      </c>
      <c r="I122" s="41">
        <f t="shared" si="2"/>
        <v>47.442034195433074</v>
      </c>
      <c r="J122" s="41">
        <f t="shared" si="3"/>
        <v>284.65220517259843</v>
      </c>
      <c r="L122" s="102" t="s">
        <v>293</v>
      </c>
      <c r="M122" s="102" t="s">
        <v>397</v>
      </c>
      <c r="N122" s="102">
        <v>2</v>
      </c>
      <c r="O122" s="102">
        <v>27.23</v>
      </c>
      <c r="P122" s="102">
        <f t="shared" si="4"/>
        <v>54.46</v>
      </c>
    </row>
    <row r="123" spans="1:16">
      <c r="A123" s="40" t="s">
        <v>294</v>
      </c>
      <c r="B123" s="40">
        <v>1</v>
      </c>
      <c r="C123" s="40">
        <v>1.5</v>
      </c>
      <c r="D123" s="41">
        <f>B123*B106</f>
        <v>75.269146544881892</v>
      </c>
      <c r="E123" s="41">
        <f>C123*D106</f>
        <v>107.48102443228345</v>
      </c>
      <c r="F123" s="41">
        <f t="shared" si="0"/>
        <v>54.46</v>
      </c>
      <c r="G123" s="41">
        <f t="shared" si="1"/>
        <v>237.21017097716535</v>
      </c>
      <c r="H123" s="44">
        <v>20</v>
      </c>
      <c r="I123" s="41">
        <f t="shared" si="2"/>
        <v>47.442034195433074</v>
      </c>
      <c r="J123" s="41">
        <f t="shared" si="3"/>
        <v>284.65220517259843</v>
      </c>
      <c r="L123" s="102" t="s">
        <v>294</v>
      </c>
      <c r="M123" s="102" t="s">
        <v>397</v>
      </c>
      <c r="N123" s="102">
        <v>2</v>
      </c>
      <c r="O123" s="102">
        <v>27.23</v>
      </c>
      <c r="P123" s="102">
        <f t="shared" si="4"/>
        <v>54.46</v>
      </c>
    </row>
    <row r="124" spans="1:16">
      <c r="A124" s="40" t="s">
        <v>295</v>
      </c>
      <c r="B124" s="40"/>
      <c r="C124" s="40"/>
      <c r="D124" s="41"/>
      <c r="E124" s="41"/>
      <c r="F124" s="41"/>
      <c r="G124" s="41"/>
      <c r="H124" s="44"/>
      <c r="I124" s="41"/>
      <c r="J124" s="41"/>
      <c r="L124" s="102" t="s">
        <v>295</v>
      </c>
      <c r="M124" s="102"/>
      <c r="N124" s="102"/>
      <c r="O124" s="102"/>
      <c r="P124" s="102" t="s">
        <v>398</v>
      </c>
    </row>
    <row r="125" spans="1:16">
      <c r="A125" s="40" t="s">
        <v>296</v>
      </c>
      <c r="B125" s="40">
        <v>1</v>
      </c>
      <c r="C125" s="40">
        <v>1.5</v>
      </c>
      <c r="D125" s="41">
        <f>B125*B106</f>
        <v>75.269146544881892</v>
      </c>
      <c r="E125" s="41">
        <f>C125*D106</f>
        <v>107.48102443228345</v>
      </c>
      <c r="F125" s="41">
        <f t="shared" si="0"/>
        <v>10.34</v>
      </c>
      <c r="G125" s="41">
        <f t="shared" si="1"/>
        <v>193.09017097716534</v>
      </c>
      <c r="H125" s="44">
        <v>20</v>
      </c>
      <c r="I125" s="41">
        <f t="shared" si="2"/>
        <v>38.618034195433069</v>
      </c>
      <c r="J125" s="41">
        <f t="shared" si="3"/>
        <v>231.70820517259841</v>
      </c>
      <c r="L125" s="102" t="s">
        <v>296</v>
      </c>
      <c r="M125" s="102" t="s">
        <v>401</v>
      </c>
      <c r="N125" s="102">
        <v>2</v>
      </c>
      <c r="O125" s="102">
        <v>5.17</v>
      </c>
      <c r="P125" s="102">
        <f t="shared" si="4"/>
        <v>10.34</v>
      </c>
    </row>
    <row r="126" spans="1:16">
      <c r="A126" s="40" t="s">
        <v>297</v>
      </c>
      <c r="B126" s="40">
        <v>1</v>
      </c>
      <c r="C126" s="40">
        <v>1.5</v>
      </c>
      <c r="D126" s="41">
        <f>B126*B106</f>
        <v>75.269146544881892</v>
      </c>
      <c r="E126" s="41">
        <f>C126*D106</f>
        <v>107.48102443228345</v>
      </c>
      <c r="F126" s="41">
        <f t="shared" si="0"/>
        <v>10.34</v>
      </c>
      <c r="G126" s="41">
        <f t="shared" si="1"/>
        <v>193.09017097716534</v>
      </c>
      <c r="H126" s="44">
        <v>20</v>
      </c>
      <c r="I126" s="41">
        <f t="shared" si="2"/>
        <v>38.618034195433069</v>
      </c>
      <c r="J126" s="41">
        <f t="shared" si="3"/>
        <v>231.70820517259841</v>
      </c>
      <c r="L126" s="102" t="s">
        <v>297</v>
      </c>
      <c r="M126" s="102" t="s">
        <v>401</v>
      </c>
      <c r="N126" s="102">
        <v>2</v>
      </c>
      <c r="O126" s="102">
        <v>5.17</v>
      </c>
      <c r="P126" s="102">
        <f t="shared" si="4"/>
        <v>10.34</v>
      </c>
    </row>
    <row r="127" spans="1:16">
      <c r="A127" s="40" t="s">
        <v>298</v>
      </c>
      <c r="B127" s="40"/>
      <c r="C127" s="40"/>
      <c r="D127" s="41"/>
      <c r="E127" s="41"/>
      <c r="F127" s="41"/>
      <c r="G127" s="41"/>
      <c r="H127" s="44"/>
      <c r="I127" s="41"/>
      <c r="J127" s="41"/>
      <c r="L127" s="102" t="s">
        <v>298</v>
      </c>
      <c r="M127" s="102"/>
      <c r="N127" s="102"/>
      <c r="O127" s="102"/>
      <c r="P127" s="102" t="s">
        <v>398</v>
      </c>
    </row>
    <row r="128" spans="1:16">
      <c r="A128" s="40" t="s">
        <v>299</v>
      </c>
      <c r="B128" s="40">
        <v>1</v>
      </c>
      <c r="C128" s="40">
        <v>2.5</v>
      </c>
      <c r="D128" s="41">
        <f>B128*B106</f>
        <v>75.269146544881892</v>
      </c>
      <c r="E128" s="41">
        <f>C128*D106</f>
        <v>179.13504072047243</v>
      </c>
      <c r="F128" s="41">
        <f t="shared" si="0"/>
        <v>19.399999999999999</v>
      </c>
      <c r="G128" s="41">
        <f t="shared" si="1"/>
        <v>273.8041872653543</v>
      </c>
      <c r="H128" s="44">
        <v>20</v>
      </c>
      <c r="I128" s="41">
        <f t="shared" si="2"/>
        <v>54.760837453070863</v>
      </c>
      <c r="J128" s="41">
        <f t="shared" si="3"/>
        <v>328.56502471842515</v>
      </c>
      <c r="L128" s="102" t="s">
        <v>299</v>
      </c>
      <c r="M128" s="102" t="s">
        <v>399</v>
      </c>
      <c r="N128" s="102">
        <v>2</v>
      </c>
      <c r="O128" s="102">
        <v>9.6999999999999993</v>
      </c>
      <c r="P128" s="102">
        <f t="shared" si="4"/>
        <v>19.399999999999999</v>
      </c>
    </row>
    <row r="129" spans="1:16">
      <c r="A129" s="40" t="s">
        <v>300</v>
      </c>
      <c r="B129" s="40"/>
      <c r="C129" s="40"/>
      <c r="D129" s="41"/>
      <c r="E129" s="41"/>
      <c r="F129" s="41"/>
      <c r="G129" s="41"/>
      <c r="H129" s="44"/>
      <c r="I129" s="41"/>
      <c r="J129" s="41"/>
      <c r="L129" s="102" t="s">
        <v>300</v>
      </c>
      <c r="M129" s="102"/>
      <c r="N129" s="102"/>
      <c r="O129" s="102"/>
      <c r="P129" s="102" t="s">
        <v>398</v>
      </c>
    </row>
    <row r="130" spans="1:16">
      <c r="A130" s="40" t="s">
        <v>301</v>
      </c>
      <c r="B130" s="40">
        <v>1</v>
      </c>
      <c r="C130" s="40">
        <v>2.5</v>
      </c>
      <c r="D130" s="41">
        <f>B130*B111</f>
        <v>75.27</v>
      </c>
      <c r="E130" s="41">
        <f>C130*D106</f>
        <v>179.13504072047243</v>
      </c>
      <c r="F130" s="41">
        <f t="shared" si="0"/>
        <v>27.23</v>
      </c>
      <c r="G130" s="41">
        <f t="shared" si="1"/>
        <v>281.63504072047243</v>
      </c>
      <c r="H130" s="44">
        <v>20</v>
      </c>
      <c r="I130" s="41">
        <f t="shared" si="2"/>
        <v>56.327008144094492</v>
      </c>
      <c r="J130" s="41">
        <f t="shared" si="3"/>
        <v>337.9620488645669</v>
      </c>
      <c r="L130" s="102" t="s">
        <v>301</v>
      </c>
      <c r="M130" s="102" t="s">
        <v>397</v>
      </c>
      <c r="N130" s="102">
        <v>1</v>
      </c>
      <c r="O130" s="102">
        <v>27.23</v>
      </c>
      <c r="P130" s="102">
        <f t="shared" si="4"/>
        <v>27.23</v>
      </c>
    </row>
    <row r="131" spans="1:16">
      <c r="A131" s="40" t="s">
        <v>302</v>
      </c>
      <c r="B131" s="40">
        <v>1</v>
      </c>
      <c r="C131" s="40">
        <v>2</v>
      </c>
      <c r="D131" s="41">
        <f>B131*B111</f>
        <v>75.27</v>
      </c>
      <c r="E131" s="41">
        <f>C131*D106</f>
        <v>143.30803257637794</v>
      </c>
      <c r="F131" s="41">
        <f t="shared" si="0"/>
        <v>32.56</v>
      </c>
      <c r="G131" s="41">
        <f t="shared" si="1"/>
        <v>251.13803257637795</v>
      </c>
      <c r="H131" s="44">
        <v>20</v>
      </c>
      <c r="I131" s="41">
        <f t="shared" si="2"/>
        <v>50.227606515275596</v>
      </c>
      <c r="J131" s="41">
        <f t="shared" si="3"/>
        <v>301.36563909165352</v>
      </c>
      <c r="L131" s="102" t="s">
        <v>302</v>
      </c>
      <c r="M131" s="102" t="s">
        <v>400</v>
      </c>
      <c r="N131" s="102">
        <v>2</v>
      </c>
      <c r="O131" s="102">
        <v>16.28</v>
      </c>
      <c r="P131" s="102">
        <f t="shared" si="4"/>
        <v>32.56</v>
      </c>
    </row>
    <row r="132" spans="1:16">
      <c r="A132" s="40" t="s">
        <v>303</v>
      </c>
      <c r="B132" s="40"/>
      <c r="C132" s="40"/>
      <c r="D132" s="41"/>
      <c r="E132" s="41"/>
      <c r="F132" s="41"/>
      <c r="G132" s="41"/>
      <c r="H132" s="44"/>
      <c r="I132" s="41"/>
      <c r="J132" s="41"/>
      <c r="L132" s="102" t="s">
        <v>303</v>
      </c>
      <c r="M132" s="102"/>
      <c r="N132" s="102"/>
      <c r="O132" s="102"/>
      <c r="P132" s="102" t="s">
        <v>398</v>
      </c>
    </row>
    <row r="133" spans="1:16">
      <c r="A133" s="40" t="s">
        <v>304</v>
      </c>
      <c r="B133" s="40">
        <v>1</v>
      </c>
      <c r="C133" s="40">
        <v>2</v>
      </c>
      <c r="D133" s="41">
        <f>B133*D225</f>
        <v>0</v>
      </c>
      <c r="E133" s="41">
        <f>C133*D106</f>
        <v>143.30803257637794</v>
      </c>
      <c r="F133" s="41">
        <f t="shared" si="0"/>
        <v>10.34</v>
      </c>
      <c r="G133" s="41">
        <f t="shared" si="1"/>
        <v>153.64803257637794</v>
      </c>
      <c r="H133" s="44">
        <v>20</v>
      </c>
      <c r="I133" s="41">
        <f t="shared" si="2"/>
        <v>30.729606515275592</v>
      </c>
      <c r="J133" s="41">
        <f t="shared" si="3"/>
        <v>184.37763909165352</v>
      </c>
      <c r="L133" s="102" t="s">
        <v>304</v>
      </c>
      <c r="M133" s="102" t="s">
        <v>401</v>
      </c>
      <c r="N133" s="102">
        <v>2</v>
      </c>
      <c r="O133" s="102">
        <v>5.17</v>
      </c>
      <c r="P133" s="102">
        <f t="shared" si="4"/>
        <v>10.34</v>
      </c>
    </row>
    <row r="134" spans="1:16">
      <c r="A134" s="40" t="s">
        <v>305</v>
      </c>
      <c r="B134" s="40">
        <v>1.5</v>
      </c>
      <c r="C134" s="40">
        <v>2</v>
      </c>
      <c r="D134" s="41">
        <f>B134*D225</f>
        <v>0</v>
      </c>
      <c r="E134" s="41">
        <f>C134*D106</f>
        <v>143.30803257637794</v>
      </c>
      <c r="F134" s="41">
        <f t="shared" si="0"/>
        <v>10.34</v>
      </c>
      <c r="G134" s="41">
        <f t="shared" si="1"/>
        <v>153.64803257637794</v>
      </c>
      <c r="H134" s="44">
        <v>20</v>
      </c>
      <c r="I134" s="41">
        <f t="shared" si="2"/>
        <v>30.729606515275592</v>
      </c>
      <c r="J134" s="41">
        <f t="shared" si="3"/>
        <v>184.37763909165352</v>
      </c>
      <c r="L134" s="102" t="s">
        <v>305</v>
      </c>
      <c r="M134" s="102" t="s">
        <v>401</v>
      </c>
      <c r="N134" s="102">
        <v>2</v>
      </c>
      <c r="O134" s="102">
        <v>5.17</v>
      </c>
      <c r="P134" s="102">
        <f t="shared" si="4"/>
        <v>10.34</v>
      </c>
    </row>
    <row r="135" spans="1:16">
      <c r="A135" s="40" t="s">
        <v>306</v>
      </c>
      <c r="B135" s="40">
        <v>2</v>
      </c>
      <c r="C135" s="40">
        <v>2.5</v>
      </c>
      <c r="D135" s="41">
        <f>B135*B106</f>
        <v>150.53829308976378</v>
      </c>
      <c r="E135" s="41">
        <f>C135*D106</f>
        <v>179.13504072047243</v>
      </c>
      <c r="F135" s="41">
        <f t="shared" si="0"/>
        <v>19.399999999999999</v>
      </c>
      <c r="G135" s="41">
        <f t="shared" si="1"/>
        <v>349.07333381023619</v>
      </c>
      <c r="H135" s="44">
        <v>20</v>
      </c>
      <c r="I135" s="41">
        <f t="shared" si="2"/>
        <v>69.814666762047239</v>
      </c>
      <c r="J135" s="41">
        <f t="shared" si="3"/>
        <v>418.88800057228343</v>
      </c>
      <c r="L135" s="102" t="s">
        <v>306</v>
      </c>
      <c r="M135" s="102" t="s">
        <v>399</v>
      </c>
      <c r="N135" s="102">
        <v>2</v>
      </c>
      <c r="O135" s="102">
        <v>9.6999999999999993</v>
      </c>
      <c r="P135" s="102">
        <f t="shared" si="4"/>
        <v>19.399999999999999</v>
      </c>
    </row>
    <row r="136" spans="1:16">
      <c r="A136" s="40" t="s">
        <v>307</v>
      </c>
      <c r="B136" s="40"/>
      <c r="C136" s="40"/>
      <c r="D136" s="41"/>
      <c r="E136" s="41"/>
      <c r="F136" s="41"/>
      <c r="G136" s="41"/>
      <c r="H136" s="44"/>
      <c r="I136" s="41"/>
      <c r="J136" s="41"/>
      <c r="L136" s="102" t="s">
        <v>307</v>
      </c>
      <c r="M136" s="102"/>
      <c r="N136" s="102"/>
      <c r="O136" s="102"/>
      <c r="P136" s="102" t="s">
        <v>398</v>
      </c>
    </row>
    <row r="137" spans="1:16">
      <c r="A137" s="40" t="s">
        <v>308</v>
      </c>
      <c r="B137" s="40">
        <v>1</v>
      </c>
      <c r="C137" s="40">
        <v>1.5</v>
      </c>
      <c r="D137" s="41">
        <f>B137*B111</f>
        <v>75.27</v>
      </c>
      <c r="E137" s="41">
        <f>C137*C111</f>
        <v>107.47500000000001</v>
      </c>
      <c r="F137" s="41">
        <f t="shared" si="0"/>
        <v>32.56</v>
      </c>
      <c r="G137" s="41">
        <f t="shared" si="1"/>
        <v>215.30500000000001</v>
      </c>
      <c r="H137" s="44">
        <v>20</v>
      </c>
      <c r="I137" s="41">
        <f t="shared" si="2"/>
        <v>43.061000000000007</v>
      </c>
      <c r="J137" s="41">
        <f t="shared" si="3"/>
        <v>258.36599999999999</v>
      </c>
      <c r="L137" s="102" t="s">
        <v>308</v>
      </c>
      <c r="M137" s="102" t="s">
        <v>400</v>
      </c>
      <c r="N137" s="102">
        <v>2</v>
      </c>
      <c r="O137" s="102">
        <v>16.28</v>
      </c>
      <c r="P137" s="102">
        <f t="shared" si="4"/>
        <v>32.56</v>
      </c>
    </row>
    <row r="138" spans="1:16">
      <c r="A138" s="40" t="s">
        <v>309</v>
      </c>
      <c r="B138" s="40"/>
      <c r="C138" s="40"/>
      <c r="D138" s="41"/>
      <c r="E138" s="41"/>
      <c r="F138" s="41"/>
      <c r="G138" s="41"/>
      <c r="H138" s="44"/>
      <c r="I138" s="41"/>
      <c r="J138" s="41"/>
      <c r="L138" s="102" t="s">
        <v>309</v>
      </c>
      <c r="M138" s="102"/>
      <c r="N138" s="102"/>
      <c r="O138" s="102"/>
      <c r="P138" s="102" t="s">
        <v>398</v>
      </c>
    </row>
    <row r="139" spans="1:16">
      <c r="A139" s="40" t="s">
        <v>310</v>
      </c>
      <c r="B139" s="40">
        <v>1</v>
      </c>
      <c r="C139" s="40">
        <v>1.5</v>
      </c>
      <c r="D139" s="41">
        <f>B139*B111</f>
        <v>75.27</v>
      </c>
      <c r="E139" s="41">
        <f>C139*C111</f>
        <v>107.47500000000001</v>
      </c>
      <c r="F139" s="41">
        <f t="shared" si="0"/>
        <v>19.399999999999999</v>
      </c>
      <c r="G139" s="41">
        <f t="shared" si="1"/>
        <v>202.14500000000001</v>
      </c>
      <c r="H139" s="44">
        <v>20</v>
      </c>
      <c r="I139" s="41">
        <f t="shared" si="2"/>
        <v>40.429000000000002</v>
      </c>
      <c r="J139" s="41">
        <f t="shared" si="3"/>
        <v>242.57400000000001</v>
      </c>
      <c r="L139" s="102" t="s">
        <v>310</v>
      </c>
      <c r="M139" s="102" t="s">
        <v>399</v>
      </c>
      <c r="N139" s="102">
        <v>2</v>
      </c>
      <c r="O139" s="102">
        <v>9.6999999999999993</v>
      </c>
      <c r="P139" s="102">
        <f t="shared" si="4"/>
        <v>19.399999999999999</v>
      </c>
    </row>
    <row r="140" spans="1:16">
      <c r="A140" s="40" t="s">
        <v>311</v>
      </c>
      <c r="B140" s="40"/>
      <c r="C140" s="40"/>
      <c r="D140" s="41"/>
      <c r="E140" s="41"/>
      <c r="F140" s="41"/>
      <c r="G140" s="41"/>
      <c r="H140" s="44"/>
      <c r="I140" s="41"/>
      <c r="J140" s="41"/>
      <c r="L140" s="102" t="s">
        <v>311</v>
      </c>
      <c r="M140" s="102"/>
      <c r="N140" s="102"/>
      <c r="O140" s="102"/>
      <c r="P140" s="102" t="s">
        <v>398</v>
      </c>
    </row>
    <row r="141" spans="1:16">
      <c r="A141" s="40" t="s">
        <v>312</v>
      </c>
      <c r="B141" s="40">
        <v>2</v>
      </c>
      <c r="C141" s="40">
        <v>2.5</v>
      </c>
      <c r="D141" s="41">
        <f>B141*B106</f>
        <v>150.53829308976378</v>
      </c>
      <c r="E141" s="41">
        <f>C141*D106</f>
        <v>179.13504072047243</v>
      </c>
      <c r="F141" s="41">
        <f t="shared" si="0"/>
        <v>16.28</v>
      </c>
      <c r="G141" s="41">
        <f t="shared" si="1"/>
        <v>345.95333381023624</v>
      </c>
      <c r="H141" s="44">
        <v>20</v>
      </c>
      <c r="I141" s="41">
        <f t="shared" si="2"/>
        <v>69.190666762047243</v>
      </c>
      <c r="J141" s="41">
        <f t="shared" si="3"/>
        <v>415.14400057228352</v>
      </c>
      <c r="L141" s="102" t="s">
        <v>312</v>
      </c>
      <c r="M141" s="102" t="s">
        <v>400</v>
      </c>
      <c r="N141" s="102">
        <v>1</v>
      </c>
      <c r="O141" s="102">
        <v>16.28</v>
      </c>
      <c r="P141" s="102">
        <f t="shared" si="4"/>
        <v>16.28</v>
      </c>
    </row>
    <row r="142" spans="1:16">
      <c r="A142" s="40" t="s">
        <v>313</v>
      </c>
      <c r="B142" s="40"/>
      <c r="C142" s="40"/>
      <c r="D142" s="41"/>
      <c r="E142" s="41"/>
      <c r="F142" s="41"/>
      <c r="G142" s="41"/>
      <c r="H142" s="44"/>
      <c r="I142" s="41"/>
      <c r="J142" s="41"/>
      <c r="L142" s="102" t="s">
        <v>313</v>
      </c>
      <c r="M142" s="102"/>
      <c r="N142" s="102"/>
      <c r="O142" s="102"/>
      <c r="P142" s="102" t="s">
        <v>398</v>
      </c>
    </row>
    <row r="143" spans="1:16">
      <c r="A143" s="40" t="s">
        <v>314</v>
      </c>
      <c r="B143" s="40">
        <v>3.5</v>
      </c>
      <c r="C143" s="40">
        <v>3.5</v>
      </c>
      <c r="D143" s="41">
        <f>B143*B106</f>
        <v>263.44201290708662</v>
      </c>
      <c r="E143" s="41">
        <f>C143*D106</f>
        <v>250.78905700866139</v>
      </c>
      <c r="F143" s="41">
        <f t="shared" si="0"/>
        <v>32.56</v>
      </c>
      <c r="G143" s="41">
        <f t="shared" si="1"/>
        <v>546.79106991574804</v>
      </c>
      <c r="H143" s="44">
        <v>20</v>
      </c>
      <c r="I143" s="41">
        <f t="shared" si="2"/>
        <v>109.35821398314961</v>
      </c>
      <c r="J143" s="41">
        <f t="shared" si="3"/>
        <v>656.14928389889769</v>
      </c>
      <c r="L143" s="102" t="s">
        <v>314</v>
      </c>
      <c r="M143" s="102" t="s">
        <v>400</v>
      </c>
      <c r="N143" s="102">
        <v>2</v>
      </c>
      <c r="O143" s="102">
        <v>16.28</v>
      </c>
      <c r="P143" s="102">
        <f t="shared" si="4"/>
        <v>32.56</v>
      </c>
    </row>
    <row r="144" spans="1:16">
      <c r="A144" s="40" t="s">
        <v>315</v>
      </c>
      <c r="B144" s="40">
        <v>1</v>
      </c>
      <c r="C144" s="40">
        <v>1.5</v>
      </c>
      <c r="D144" s="41">
        <f>B144*B106</f>
        <v>75.269146544881892</v>
      </c>
      <c r="E144" s="41">
        <f>C144*D106</f>
        <v>107.48102443228345</v>
      </c>
      <c r="F144" s="41">
        <f t="shared" si="0"/>
        <v>32.56</v>
      </c>
      <c r="G144" s="41">
        <f t="shared" si="1"/>
        <v>215.31017097716534</v>
      </c>
      <c r="H144" s="44">
        <v>20</v>
      </c>
      <c r="I144" s="41">
        <f t="shared" si="2"/>
        <v>43.062034195433071</v>
      </c>
      <c r="J144" s="41">
        <f t="shared" si="3"/>
        <v>258.3722051725984</v>
      </c>
      <c r="L144" s="102" t="s">
        <v>315</v>
      </c>
      <c r="M144" s="102" t="s">
        <v>400</v>
      </c>
      <c r="N144" s="102">
        <v>2</v>
      </c>
      <c r="O144" s="102">
        <v>16.28</v>
      </c>
      <c r="P144" s="102">
        <f t="shared" si="4"/>
        <v>32.56</v>
      </c>
    </row>
    <row r="145" spans="1:16">
      <c r="A145" s="40" t="s">
        <v>311</v>
      </c>
      <c r="B145" s="40"/>
      <c r="C145" s="40"/>
      <c r="D145" s="41"/>
      <c r="E145" s="41"/>
      <c r="F145" s="41"/>
      <c r="G145" s="41"/>
      <c r="H145" s="44"/>
      <c r="I145" s="41"/>
      <c r="J145" s="41"/>
      <c r="L145" s="102" t="s">
        <v>311</v>
      </c>
      <c r="M145" s="102"/>
      <c r="N145" s="102"/>
      <c r="O145" s="102"/>
      <c r="P145" s="102" t="s">
        <v>398</v>
      </c>
    </row>
    <row r="146" spans="1:16">
      <c r="A146" s="40" t="s">
        <v>316</v>
      </c>
      <c r="B146" s="40">
        <v>1</v>
      </c>
      <c r="C146" s="40">
        <v>1.5</v>
      </c>
      <c r="D146" s="41">
        <f>B146*B111</f>
        <v>75.27</v>
      </c>
      <c r="E146" s="41">
        <f>C146*C111</f>
        <v>107.47500000000001</v>
      </c>
      <c r="F146" s="41">
        <f t="shared" si="0"/>
        <v>32.56</v>
      </c>
      <c r="G146" s="41">
        <f t="shared" si="1"/>
        <v>215.30500000000001</v>
      </c>
      <c r="H146" s="44">
        <v>20</v>
      </c>
      <c r="I146" s="41">
        <f t="shared" si="2"/>
        <v>43.061000000000007</v>
      </c>
      <c r="J146" s="41">
        <f t="shared" si="3"/>
        <v>258.36599999999999</v>
      </c>
      <c r="L146" s="102" t="s">
        <v>316</v>
      </c>
      <c r="M146" s="102" t="s">
        <v>400</v>
      </c>
      <c r="N146" s="102">
        <v>2</v>
      </c>
      <c r="O146" s="102">
        <v>16.28</v>
      </c>
      <c r="P146" s="102">
        <f t="shared" si="4"/>
        <v>32.56</v>
      </c>
    </row>
    <row r="147" spans="1:16">
      <c r="A147" s="40" t="s">
        <v>317</v>
      </c>
      <c r="B147" s="40"/>
      <c r="C147" s="40"/>
      <c r="D147" s="41"/>
      <c r="E147" s="41"/>
      <c r="F147" s="41"/>
      <c r="G147" s="41"/>
      <c r="H147" s="44"/>
      <c r="I147" s="41"/>
      <c r="J147" s="41"/>
      <c r="L147" s="102" t="s">
        <v>317</v>
      </c>
      <c r="M147" s="102"/>
      <c r="N147" s="102"/>
      <c r="O147" s="102"/>
      <c r="P147" s="102" t="s">
        <v>398</v>
      </c>
    </row>
    <row r="148" spans="1:16">
      <c r="A148" s="40" t="s">
        <v>318</v>
      </c>
      <c r="B148" s="40">
        <v>1</v>
      </c>
      <c r="C148" s="40">
        <v>1.5</v>
      </c>
      <c r="D148" s="41">
        <f>B148*B111</f>
        <v>75.27</v>
      </c>
      <c r="E148" s="41">
        <f>C148*C111</f>
        <v>107.47500000000001</v>
      </c>
      <c r="F148" s="41">
        <f t="shared" si="0"/>
        <v>54.46</v>
      </c>
      <c r="G148" s="41">
        <f t="shared" si="1"/>
        <v>237.20500000000001</v>
      </c>
      <c r="H148" s="44">
        <v>20</v>
      </c>
      <c r="I148" s="41">
        <f t="shared" si="2"/>
        <v>47.441000000000003</v>
      </c>
      <c r="J148" s="41">
        <f t="shared" si="3"/>
        <v>284.64600000000002</v>
      </c>
      <c r="L148" s="102" t="s">
        <v>318</v>
      </c>
      <c r="M148" s="102" t="s">
        <v>397</v>
      </c>
      <c r="N148" s="102">
        <v>2</v>
      </c>
      <c r="O148" s="102">
        <v>27.23</v>
      </c>
      <c r="P148" s="102">
        <f t="shared" si="4"/>
        <v>54.46</v>
      </c>
    </row>
    <row r="149" spans="1:16">
      <c r="A149" s="40" t="s">
        <v>319</v>
      </c>
      <c r="B149" s="40"/>
      <c r="C149" s="40"/>
      <c r="D149" s="41"/>
      <c r="E149" s="41"/>
      <c r="F149" s="41"/>
      <c r="G149" s="41"/>
      <c r="H149" s="44"/>
      <c r="I149" s="41"/>
      <c r="J149" s="41"/>
      <c r="L149" s="102" t="s">
        <v>319</v>
      </c>
      <c r="M149" s="102"/>
      <c r="N149" s="102"/>
      <c r="O149" s="102"/>
      <c r="P149" s="102" t="s">
        <v>398</v>
      </c>
    </row>
    <row r="150" spans="1:16">
      <c r="A150" s="40" t="s">
        <v>320</v>
      </c>
      <c r="B150" s="40">
        <v>1</v>
      </c>
      <c r="C150" s="40">
        <v>1.5</v>
      </c>
      <c r="D150" s="41">
        <f>B150*B111</f>
        <v>75.27</v>
      </c>
      <c r="E150" s="41">
        <f>C150*C111</f>
        <v>107.47500000000001</v>
      </c>
      <c r="F150" s="41">
        <f t="shared" si="0"/>
        <v>54.46</v>
      </c>
      <c r="G150" s="41">
        <f t="shared" si="1"/>
        <v>237.20500000000001</v>
      </c>
      <c r="H150" s="44">
        <v>20</v>
      </c>
      <c r="I150" s="41">
        <f t="shared" si="2"/>
        <v>47.441000000000003</v>
      </c>
      <c r="J150" s="41">
        <f t="shared" si="3"/>
        <v>284.64600000000002</v>
      </c>
      <c r="L150" s="102" t="s">
        <v>320</v>
      </c>
      <c r="M150" s="102" t="s">
        <v>397</v>
      </c>
      <c r="N150" s="102">
        <v>2</v>
      </c>
      <c r="O150" s="102">
        <v>27.23</v>
      </c>
      <c r="P150" s="102">
        <f t="shared" si="4"/>
        <v>54.46</v>
      </c>
    </row>
    <row r="151" spans="1:16">
      <c r="A151" s="40" t="s">
        <v>319</v>
      </c>
      <c r="B151" s="40"/>
      <c r="C151" s="40"/>
      <c r="D151" s="41"/>
      <c r="E151" s="41"/>
      <c r="F151" s="41"/>
      <c r="G151" s="41"/>
      <c r="H151" s="44"/>
      <c r="I151" s="41"/>
      <c r="J151" s="41"/>
      <c r="L151" s="102" t="s">
        <v>319</v>
      </c>
      <c r="M151" s="102"/>
      <c r="N151" s="102"/>
      <c r="O151" s="102"/>
      <c r="P151" s="102" t="s">
        <v>398</v>
      </c>
    </row>
    <row r="152" spans="1:16">
      <c r="A152" s="40" t="s">
        <v>321</v>
      </c>
      <c r="B152" s="40">
        <v>1</v>
      </c>
      <c r="C152" s="40">
        <v>1.5</v>
      </c>
      <c r="D152" s="41">
        <f>B152*B111</f>
        <v>75.27</v>
      </c>
      <c r="E152" s="41">
        <f>C152*C111</f>
        <v>107.47500000000001</v>
      </c>
      <c r="F152" s="41">
        <f t="shared" si="0"/>
        <v>10.34</v>
      </c>
      <c r="G152" s="41">
        <f t="shared" ref="G152:G214" si="5">D152+E152+F152</f>
        <v>193.08500000000001</v>
      </c>
      <c r="H152" s="44">
        <v>20</v>
      </c>
      <c r="I152" s="41">
        <f t="shared" ref="I152:I214" si="6">G152*H152/100</f>
        <v>38.617000000000004</v>
      </c>
      <c r="J152" s="41">
        <f t="shared" ref="J152:J214" si="7">G152+I152</f>
        <v>231.702</v>
      </c>
      <c r="L152" s="102" t="s">
        <v>321</v>
      </c>
      <c r="M152" s="102" t="s">
        <v>401</v>
      </c>
      <c r="N152" s="102">
        <v>2</v>
      </c>
      <c r="O152" s="102">
        <v>5.17</v>
      </c>
      <c r="P152" s="102">
        <f t="shared" si="4"/>
        <v>10.34</v>
      </c>
    </row>
    <row r="153" spans="1:16">
      <c r="A153" s="40" t="s">
        <v>322</v>
      </c>
      <c r="B153" s="40">
        <v>1</v>
      </c>
      <c r="C153" s="40">
        <v>1.5</v>
      </c>
      <c r="D153" s="41">
        <f>B153*B111</f>
        <v>75.27</v>
      </c>
      <c r="E153" s="41">
        <f>C153*C111</f>
        <v>107.47500000000001</v>
      </c>
      <c r="F153" s="41">
        <f t="shared" si="0"/>
        <v>19.399999999999999</v>
      </c>
      <c r="G153" s="41">
        <f t="shared" si="5"/>
        <v>202.14500000000001</v>
      </c>
      <c r="H153" s="44">
        <v>20</v>
      </c>
      <c r="I153" s="41">
        <f t="shared" si="6"/>
        <v>40.429000000000002</v>
      </c>
      <c r="J153" s="41">
        <f t="shared" si="7"/>
        <v>242.57400000000001</v>
      </c>
      <c r="L153" s="102" t="s">
        <v>322</v>
      </c>
      <c r="M153" s="102" t="s">
        <v>399</v>
      </c>
      <c r="N153" s="102">
        <v>2</v>
      </c>
      <c r="O153" s="102">
        <v>9.6999999999999993</v>
      </c>
      <c r="P153" s="102">
        <f t="shared" si="4"/>
        <v>19.399999999999999</v>
      </c>
    </row>
    <row r="154" spans="1:16">
      <c r="A154" s="40" t="s">
        <v>323</v>
      </c>
      <c r="B154" s="40"/>
      <c r="C154" s="40"/>
      <c r="D154" s="41"/>
      <c r="E154" s="41"/>
      <c r="F154" s="41"/>
      <c r="G154" s="41"/>
      <c r="H154" s="44"/>
      <c r="I154" s="41"/>
      <c r="J154" s="41"/>
      <c r="L154" s="102" t="s">
        <v>323</v>
      </c>
      <c r="M154" s="102"/>
      <c r="N154" s="102"/>
      <c r="O154" s="102"/>
      <c r="P154" s="102" t="s">
        <v>398</v>
      </c>
    </row>
    <row r="155" spans="1:16">
      <c r="A155" s="40" t="s">
        <v>324</v>
      </c>
      <c r="B155" s="40">
        <v>1</v>
      </c>
      <c r="C155" s="40">
        <v>1.5</v>
      </c>
      <c r="D155" s="41">
        <f>B155*B106</f>
        <v>75.269146544881892</v>
      </c>
      <c r="E155" s="41">
        <f>C155*D106</f>
        <v>107.48102443228345</v>
      </c>
      <c r="F155" s="41">
        <f t="shared" ref="F155:F214" si="8">P155</f>
        <v>19.399999999999999</v>
      </c>
      <c r="G155" s="41">
        <f t="shared" si="5"/>
        <v>202.15017097716535</v>
      </c>
      <c r="H155" s="44">
        <v>20</v>
      </c>
      <c r="I155" s="41">
        <f t="shared" si="6"/>
        <v>40.430034195433066</v>
      </c>
      <c r="J155" s="41">
        <f t="shared" si="7"/>
        <v>242.58020517259843</v>
      </c>
      <c r="L155" s="102" t="s">
        <v>324</v>
      </c>
      <c r="M155" s="102" t="s">
        <v>399</v>
      </c>
      <c r="N155" s="102">
        <v>2</v>
      </c>
      <c r="O155" s="102">
        <v>9.6999999999999993</v>
      </c>
      <c r="P155" s="102">
        <f t="shared" si="4"/>
        <v>19.399999999999999</v>
      </c>
    </row>
    <row r="156" spans="1:16">
      <c r="A156" s="40" t="s">
        <v>325</v>
      </c>
      <c r="B156" s="40">
        <v>1</v>
      </c>
      <c r="C156" s="40">
        <v>1.5</v>
      </c>
      <c r="D156" s="41">
        <f>B156*B111</f>
        <v>75.27</v>
      </c>
      <c r="E156" s="41">
        <f>C156*C111</f>
        <v>107.47500000000001</v>
      </c>
      <c r="F156" s="41">
        <f t="shared" si="8"/>
        <v>9.6999999999999993</v>
      </c>
      <c r="G156" s="41">
        <f t="shared" si="5"/>
        <v>192.44499999999999</v>
      </c>
      <c r="H156" s="44">
        <v>20</v>
      </c>
      <c r="I156" s="41">
        <f t="shared" si="6"/>
        <v>38.488999999999997</v>
      </c>
      <c r="J156" s="41">
        <f t="shared" si="7"/>
        <v>230.934</v>
      </c>
      <c r="L156" s="102" t="s">
        <v>325</v>
      </c>
      <c r="M156" s="102" t="s">
        <v>399</v>
      </c>
      <c r="N156" s="102">
        <v>1</v>
      </c>
      <c r="O156" s="102">
        <v>9.6999999999999993</v>
      </c>
      <c r="P156" s="102">
        <f t="shared" si="4"/>
        <v>9.6999999999999993</v>
      </c>
    </row>
    <row r="157" spans="1:16">
      <c r="A157" s="40" t="s">
        <v>326</v>
      </c>
      <c r="B157" s="40">
        <v>2</v>
      </c>
      <c r="C157" s="40">
        <v>2.5</v>
      </c>
      <c r="D157" s="41">
        <f>B157*D156</f>
        <v>150.54</v>
      </c>
      <c r="E157" s="41">
        <f>C157*D106</f>
        <v>179.13504072047243</v>
      </c>
      <c r="F157" s="41">
        <f t="shared" si="8"/>
        <v>19.399999999999999</v>
      </c>
      <c r="G157" s="41">
        <f t="shared" si="5"/>
        <v>349.07504072047243</v>
      </c>
      <c r="H157" s="44">
        <v>20</v>
      </c>
      <c r="I157" s="41">
        <f t="shared" si="6"/>
        <v>69.815008144094477</v>
      </c>
      <c r="J157" s="41">
        <f t="shared" si="7"/>
        <v>418.89004886456689</v>
      </c>
      <c r="L157" s="102" t="s">
        <v>326</v>
      </c>
      <c r="M157" s="102" t="s">
        <v>399</v>
      </c>
      <c r="N157" s="102">
        <v>2</v>
      </c>
      <c r="O157" s="102">
        <v>9.6999999999999993</v>
      </c>
      <c r="P157" s="102">
        <f t="shared" si="4"/>
        <v>19.399999999999999</v>
      </c>
    </row>
    <row r="158" spans="1:16">
      <c r="A158" s="40" t="s">
        <v>327</v>
      </c>
      <c r="B158" s="40">
        <v>1</v>
      </c>
      <c r="C158" s="40">
        <v>1.5</v>
      </c>
      <c r="D158" s="41">
        <f>B158*B111</f>
        <v>75.27</v>
      </c>
      <c r="E158" s="41">
        <f>C158*C111</f>
        <v>107.47500000000001</v>
      </c>
      <c r="F158" s="41">
        <f t="shared" si="8"/>
        <v>19.399999999999999</v>
      </c>
      <c r="G158" s="41">
        <f t="shared" si="5"/>
        <v>202.14500000000001</v>
      </c>
      <c r="H158" s="44">
        <v>20</v>
      </c>
      <c r="I158" s="41">
        <f t="shared" si="6"/>
        <v>40.429000000000002</v>
      </c>
      <c r="J158" s="41">
        <f t="shared" si="7"/>
        <v>242.57400000000001</v>
      </c>
      <c r="L158" s="102" t="s">
        <v>327</v>
      </c>
      <c r="M158" s="102" t="s">
        <v>399</v>
      </c>
      <c r="N158" s="102">
        <v>2</v>
      </c>
      <c r="O158" s="102">
        <v>9.6999999999999993</v>
      </c>
      <c r="P158" s="102">
        <f t="shared" si="4"/>
        <v>19.399999999999999</v>
      </c>
    </row>
    <row r="159" spans="1:16">
      <c r="A159" s="40" t="s">
        <v>328</v>
      </c>
      <c r="B159" s="40">
        <v>1</v>
      </c>
      <c r="C159" s="40">
        <v>1.5</v>
      </c>
      <c r="D159" s="41">
        <f>B159*B111</f>
        <v>75.27</v>
      </c>
      <c r="E159" s="41">
        <f>C159*C111</f>
        <v>107.47500000000001</v>
      </c>
      <c r="F159" s="41">
        <f t="shared" si="8"/>
        <v>27.23</v>
      </c>
      <c r="G159" s="41">
        <f t="shared" si="5"/>
        <v>209.97499999999999</v>
      </c>
      <c r="H159" s="44">
        <v>20</v>
      </c>
      <c r="I159" s="41">
        <f t="shared" si="6"/>
        <v>41.994999999999997</v>
      </c>
      <c r="J159" s="41">
        <f t="shared" si="7"/>
        <v>251.97</v>
      </c>
      <c r="L159" s="102" t="s">
        <v>328</v>
      </c>
      <c r="M159" s="102" t="s">
        <v>397</v>
      </c>
      <c r="N159" s="102">
        <v>1</v>
      </c>
      <c r="O159" s="102">
        <v>27.23</v>
      </c>
      <c r="P159" s="102">
        <f t="shared" si="4"/>
        <v>27.23</v>
      </c>
    </row>
    <row r="160" spans="1:16">
      <c r="A160" s="40" t="s">
        <v>329</v>
      </c>
      <c r="B160" s="40">
        <v>1.5</v>
      </c>
      <c r="C160" s="40">
        <v>2.5</v>
      </c>
      <c r="D160" s="41">
        <f>B160*B111</f>
        <v>112.905</v>
      </c>
      <c r="E160" s="41">
        <f>D106*C160</f>
        <v>179.13504072047243</v>
      </c>
      <c r="F160" s="41">
        <f t="shared" si="8"/>
        <v>27.23</v>
      </c>
      <c r="G160" s="41">
        <f t="shared" si="5"/>
        <v>319.27004072047248</v>
      </c>
      <c r="H160" s="44">
        <v>20</v>
      </c>
      <c r="I160" s="41">
        <f t="shared" si="6"/>
        <v>63.854008144094493</v>
      </c>
      <c r="J160" s="41">
        <f t="shared" si="7"/>
        <v>383.12404886456699</v>
      </c>
      <c r="L160" s="102" t="s">
        <v>329</v>
      </c>
      <c r="M160" s="102" t="s">
        <v>397</v>
      </c>
      <c r="N160" s="102">
        <v>1</v>
      </c>
      <c r="O160" s="102">
        <v>27.23</v>
      </c>
      <c r="P160" s="102">
        <f t="shared" si="4"/>
        <v>27.23</v>
      </c>
    </row>
    <row r="161" spans="1:16">
      <c r="A161" s="40" t="s">
        <v>330</v>
      </c>
      <c r="B161" s="40">
        <v>1.5</v>
      </c>
      <c r="C161" s="40">
        <v>2.5</v>
      </c>
      <c r="D161" s="41">
        <f>B161*B111</f>
        <v>112.905</v>
      </c>
      <c r="E161" s="41">
        <f>D106*C161</f>
        <v>179.13504072047243</v>
      </c>
      <c r="F161" s="41">
        <f t="shared" si="8"/>
        <v>27.23</v>
      </c>
      <c r="G161" s="41">
        <f t="shared" si="5"/>
        <v>319.27004072047248</v>
      </c>
      <c r="H161" s="44">
        <v>20</v>
      </c>
      <c r="I161" s="41">
        <f t="shared" si="6"/>
        <v>63.854008144094493</v>
      </c>
      <c r="J161" s="41">
        <f t="shared" si="7"/>
        <v>383.12404886456699</v>
      </c>
      <c r="L161" s="102" t="s">
        <v>330</v>
      </c>
      <c r="M161" s="102" t="s">
        <v>397</v>
      </c>
      <c r="N161" s="102">
        <v>1</v>
      </c>
      <c r="O161" s="102">
        <v>27.23</v>
      </c>
      <c r="P161" s="102">
        <f t="shared" si="4"/>
        <v>27.23</v>
      </c>
    </row>
    <row r="162" spans="1:16">
      <c r="A162" s="40" t="s">
        <v>331</v>
      </c>
      <c r="B162" s="40">
        <v>1</v>
      </c>
      <c r="C162" s="40">
        <v>1.5</v>
      </c>
      <c r="D162" s="41">
        <f>B162*B106</f>
        <v>75.269146544881892</v>
      </c>
      <c r="E162" s="41">
        <f>C162*C111</f>
        <v>107.47500000000001</v>
      </c>
      <c r="F162" s="41">
        <f t="shared" si="8"/>
        <v>9.6999999999999993</v>
      </c>
      <c r="G162" s="41">
        <f t="shared" si="5"/>
        <v>192.4441465448819</v>
      </c>
      <c r="H162" s="44">
        <v>20</v>
      </c>
      <c r="I162" s="41">
        <f t="shared" si="6"/>
        <v>38.488829308976385</v>
      </c>
      <c r="J162" s="41">
        <f t="shared" si="7"/>
        <v>230.9329758538583</v>
      </c>
      <c r="L162" s="102" t="s">
        <v>331</v>
      </c>
      <c r="M162" s="102" t="s">
        <v>399</v>
      </c>
      <c r="N162" s="102">
        <v>1</v>
      </c>
      <c r="O162" s="102">
        <v>9.6999999999999993</v>
      </c>
      <c r="P162" s="102">
        <f t="shared" si="4"/>
        <v>9.6999999999999993</v>
      </c>
    </row>
    <row r="163" spans="1:16">
      <c r="A163" s="40" t="s">
        <v>332</v>
      </c>
      <c r="B163" s="40">
        <v>1.5</v>
      </c>
      <c r="C163" s="40">
        <v>2</v>
      </c>
      <c r="D163" s="41">
        <f>B163*B111</f>
        <v>112.905</v>
      </c>
      <c r="E163" s="41">
        <f>C163*C111</f>
        <v>143.30000000000001</v>
      </c>
      <c r="F163" s="41">
        <f t="shared" si="8"/>
        <v>9.6999999999999993</v>
      </c>
      <c r="G163" s="41">
        <f t="shared" si="5"/>
        <v>265.90500000000003</v>
      </c>
      <c r="H163" s="44">
        <v>20</v>
      </c>
      <c r="I163" s="41">
        <f t="shared" si="6"/>
        <v>53.181000000000004</v>
      </c>
      <c r="J163" s="41">
        <f t="shared" si="7"/>
        <v>319.08600000000001</v>
      </c>
      <c r="L163" s="102" t="s">
        <v>332</v>
      </c>
      <c r="M163" s="102" t="s">
        <v>399</v>
      </c>
      <c r="N163" s="102">
        <v>1</v>
      </c>
      <c r="O163" s="102">
        <v>9.6999999999999993</v>
      </c>
      <c r="P163" s="102">
        <f t="shared" si="4"/>
        <v>9.6999999999999993</v>
      </c>
    </row>
    <row r="164" spans="1:16">
      <c r="A164" s="40" t="s">
        <v>333</v>
      </c>
      <c r="B164" s="40">
        <v>1</v>
      </c>
      <c r="C164" s="40">
        <v>1.5</v>
      </c>
      <c r="D164" s="41">
        <f>B164*B111</f>
        <v>75.27</v>
      </c>
      <c r="E164" s="41">
        <f>C164*C111</f>
        <v>107.47500000000001</v>
      </c>
      <c r="F164" s="41">
        <f t="shared" si="8"/>
        <v>54.46</v>
      </c>
      <c r="G164" s="41">
        <f t="shared" si="5"/>
        <v>237.20500000000001</v>
      </c>
      <c r="H164" s="44">
        <v>20</v>
      </c>
      <c r="I164" s="41">
        <f t="shared" si="6"/>
        <v>47.441000000000003</v>
      </c>
      <c r="J164" s="41">
        <f t="shared" si="7"/>
        <v>284.64600000000002</v>
      </c>
      <c r="L164" s="102" t="s">
        <v>333</v>
      </c>
      <c r="M164" s="102" t="s">
        <v>397</v>
      </c>
      <c r="N164" s="102">
        <v>2</v>
      </c>
      <c r="O164" s="102">
        <v>27.23</v>
      </c>
      <c r="P164" s="102">
        <f t="shared" si="4"/>
        <v>54.46</v>
      </c>
    </row>
    <row r="165" spans="1:16">
      <c r="A165" s="40" t="s">
        <v>334</v>
      </c>
      <c r="B165" s="40">
        <v>2</v>
      </c>
      <c r="C165" s="40">
        <v>2.5</v>
      </c>
      <c r="D165" s="41">
        <f>B165*D164</f>
        <v>150.54</v>
      </c>
      <c r="E165" s="41">
        <f>C165*D106</f>
        <v>179.13504072047243</v>
      </c>
      <c r="F165" s="41">
        <f t="shared" si="8"/>
        <v>19.399999999999999</v>
      </c>
      <c r="G165" s="41">
        <f t="shared" si="5"/>
        <v>349.07504072047243</v>
      </c>
      <c r="H165" s="44">
        <v>20</v>
      </c>
      <c r="I165" s="41">
        <f t="shared" si="6"/>
        <v>69.815008144094477</v>
      </c>
      <c r="J165" s="41">
        <f t="shared" si="7"/>
        <v>418.89004886456689</v>
      </c>
      <c r="L165" s="102" t="s">
        <v>334</v>
      </c>
      <c r="M165" s="102" t="s">
        <v>399</v>
      </c>
      <c r="N165" s="102">
        <v>2</v>
      </c>
      <c r="O165" s="102">
        <v>9.6999999999999993</v>
      </c>
      <c r="P165" s="102">
        <f t="shared" si="4"/>
        <v>19.399999999999999</v>
      </c>
    </row>
    <row r="166" spans="1:16">
      <c r="A166" s="40" t="s">
        <v>335</v>
      </c>
      <c r="B166" s="40">
        <v>1</v>
      </c>
      <c r="C166" s="40">
        <v>1.5</v>
      </c>
      <c r="D166" s="41">
        <f>B166*B111</f>
        <v>75.27</v>
      </c>
      <c r="E166" s="41">
        <f>C166*C111</f>
        <v>107.47500000000001</v>
      </c>
      <c r="F166" s="41">
        <f t="shared" si="8"/>
        <v>19.399999999999999</v>
      </c>
      <c r="G166" s="41">
        <f t="shared" si="5"/>
        <v>202.14500000000001</v>
      </c>
      <c r="H166" s="44">
        <v>20</v>
      </c>
      <c r="I166" s="41">
        <f t="shared" si="6"/>
        <v>40.429000000000002</v>
      </c>
      <c r="J166" s="41">
        <f t="shared" si="7"/>
        <v>242.57400000000001</v>
      </c>
      <c r="L166" s="102" t="s">
        <v>335</v>
      </c>
      <c r="M166" s="102" t="s">
        <v>399</v>
      </c>
      <c r="N166" s="102">
        <v>2</v>
      </c>
      <c r="O166" s="102">
        <v>9.6999999999999993</v>
      </c>
      <c r="P166" s="102">
        <f t="shared" si="4"/>
        <v>19.399999999999999</v>
      </c>
    </row>
    <row r="167" spans="1:16">
      <c r="A167" s="40" t="s">
        <v>336</v>
      </c>
      <c r="B167" s="40"/>
      <c r="C167" s="40"/>
      <c r="D167" s="41"/>
      <c r="E167" s="41"/>
      <c r="F167" s="41"/>
      <c r="G167" s="41"/>
      <c r="H167" s="44"/>
      <c r="I167" s="41"/>
      <c r="J167" s="41"/>
      <c r="L167" s="102" t="s">
        <v>336</v>
      </c>
      <c r="M167" s="102"/>
      <c r="N167" s="102"/>
      <c r="O167" s="102"/>
      <c r="P167" s="102" t="s">
        <v>398</v>
      </c>
    </row>
    <row r="168" spans="1:16">
      <c r="A168" s="40" t="s">
        <v>337</v>
      </c>
      <c r="B168" s="40">
        <v>1</v>
      </c>
      <c r="C168" s="40">
        <v>1.5</v>
      </c>
      <c r="D168" s="41">
        <f>B168*B111</f>
        <v>75.27</v>
      </c>
      <c r="E168" s="41">
        <f>C168*C111</f>
        <v>107.47500000000001</v>
      </c>
      <c r="F168" s="41">
        <f t="shared" si="8"/>
        <v>27.23</v>
      </c>
      <c r="G168" s="41">
        <f t="shared" si="5"/>
        <v>209.97499999999999</v>
      </c>
      <c r="H168" s="44">
        <v>20</v>
      </c>
      <c r="I168" s="41">
        <f t="shared" si="6"/>
        <v>41.994999999999997</v>
      </c>
      <c r="J168" s="41">
        <f t="shared" si="7"/>
        <v>251.97</v>
      </c>
      <c r="L168" s="102" t="s">
        <v>337</v>
      </c>
      <c r="M168" s="102" t="s">
        <v>397</v>
      </c>
      <c r="N168" s="102">
        <v>1</v>
      </c>
      <c r="O168" s="102">
        <v>27.23</v>
      </c>
      <c r="P168" s="102">
        <f t="shared" si="4"/>
        <v>27.23</v>
      </c>
    </row>
    <row r="169" spans="1:16">
      <c r="A169" s="40" t="s">
        <v>338</v>
      </c>
      <c r="B169" s="40">
        <v>1.5</v>
      </c>
      <c r="C169" s="40">
        <v>2</v>
      </c>
      <c r="D169" s="41">
        <f>B169*B106</f>
        <v>112.90371981732284</v>
      </c>
      <c r="E169" s="41">
        <f>C169*D106</f>
        <v>143.30803257637794</v>
      </c>
      <c r="F169" s="41">
        <f t="shared" si="8"/>
        <v>27.23</v>
      </c>
      <c r="G169" s="41">
        <f t="shared" si="5"/>
        <v>283.44175239370077</v>
      </c>
      <c r="H169" s="44">
        <v>20</v>
      </c>
      <c r="I169" s="41">
        <f t="shared" si="6"/>
        <v>56.688350478740155</v>
      </c>
      <c r="J169" s="41">
        <f t="shared" si="7"/>
        <v>340.13010287244094</v>
      </c>
      <c r="L169" s="102" t="s">
        <v>338</v>
      </c>
      <c r="M169" s="102" t="s">
        <v>397</v>
      </c>
      <c r="N169" s="102">
        <v>1</v>
      </c>
      <c r="O169" s="102">
        <v>27.23</v>
      </c>
      <c r="P169" s="102">
        <f t="shared" si="4"/>
        <v>27.23</v>
      </c>
    </row>
    <row r="170" spans="1:16">
      <c r="A170" s="40" t="s">
        <v>339</v>
      </c>
      <c r="B170" s="40">
        <v>2</v>
      </c>
      <c r="C170" s="40">
        <v>2.5</v>
      </c>
      <c r="D170" s="41">
        <f>B170*B111</f>
        <v>150.54</v>
      </c>
      <c r="E170" s="41">
        <f>C170*C111</f>
        <v>179.125</v>
      </c>
      <c r="F170" s="41">
        <f t="shared" si="8"/>
        <v>19.399999999999999</v>
      </c>
      <c r="G170" s="41">
        <f t="shared" si="5"/>
        <v>349.06499999999994</v>
      </c>
      <c r="H170" s="44">
        <v>20</v>
      </c>
      <c r="I170" s="41">
        <f t="shared" si="6"/>
        <v>69.812999999999988</v>
      </c>
      <c r="J170" s="41">
        <f t="shared" si="7"/>
        <v>418.87799999999993</v>
      </c>
      <c r="L170" s="102" t="s">
        <v>339</v>
      </c>
      <c r="M170" s="102" t="s">
        <v>399</v>
      </c>
      <c r="N170" s="102">
        <v>2</v>
      </c>
      <c r="O170" s="102">
        <v>9.6999999999999993</v>
      </c>
      <c r="P170" s="102">
        <f t="shared" si="4"/>
        <v>19.399999999999999</v>
      </c>
    </row>
    <row r="171" spans="1:16">
      <c r="A171" s="40" t="s">
        <v>340</v>
      </c>
      <c r="B171" s="40"/>
      <c r="C171" s="40"/>
      <c r="D171" s="41"/>
      <c r="E171" s="41"/>
      <c r="F171" s="41"/>
      <c r="G171" s="41"/>
      <c r="H171" s="44"/>
      <c r="I171" s="41"/>
      <c r="J171" s="41"/>
      <c r="L171" s="102" t="s">
        <v>340</v>
      </c>
      <c r="M171" s="102"/>
      <c r="N171" s="102"/>
      <c r="O171" s="102"/>
      <c r="P171" s="102" t="s">
        <v>398</v>
      </c>
    </row>
    <row r="172" spans="1:16">
      <c r="A172" s="40" t="s">
        <v>341</v>
      </c>
      <c r="B172" s="40">
        <v>1.5</v>
      </c>
      <c r="C172" s="40">
        <v>2</v>
      </c>
      <c r="D172" s="41">
        <f>B172*B111</f>
        <v>112.905</v>
      </c>
      <c r="E172" s="41">
        <f>C172*C111</f>
        <v>143.30000000000001</v>
      </c>
      <c r="F172" s="41">
        <f t="shared" si="8"/>
        <v>16.28</v>
      </c>
      <c r="G172" s="41">
        <f t="shared" si="5"/>
        <v>272.48500000000001</v>
      </c>
      <c r="H172" s="44">
        <v>20</v>
      </c>
      <c r="I172" s="41">
        <f t="shared" si="6"/>
        <v>54.497000000000007</v>
      </c>
      <c r="J172" s="41">
        <f t="shared" si="7"/>
        <v>326.98200000000003</v>
      </c>
      <c r="L172" s="102" t="s">
        <v>341</v>
      </c>
      <c r="M172" s="102" t="s">
        <v>400</v>
      </c>
      <c r="N172" s="102">
        <v>1</v>
      </c>
      <c r="O172" s="102">
        <v>16.28</v>
      </c>
      <c r="P172" s="102">
        <f t="shared" si="4"/>
        <v>16.28</v>
      </c>
    </row>
    <row r="173" spans="1:16">
      <c r="A173" s="40" t="s">
        <v>342</v>
      </c>
      <c r="B173" s="40"/>
      <c r="C173" s="40"/>
      <c r="D173" s="41"/>
      <c r="E173" s="41"/>
      <c r="F173" s="41"/>
      <c r="G173" s="41"/>
      <c r="H173" s="44"/>
      <c r="I173" s="41"/>
      <c r="J173" s="41"/>
      <c r="L173" s="102" t="s">
        <v>342</v>
      </c>
      <c r="M173" s="102"/>
      <c r="N173" s="102"/>
      <c r="O173" s="102"/>
      <c r="P173" s="102" t="s">
        <v>398</v>
      </c>
    </row>
    <row r="174" spans="1:16">
      <c r="A174" s="40" t="s">
        <v>343</v>
      </c>
      <c r="B174" s="40">
        <v>1.5</v>
      </c>
      <c r="C174" s="40">
        <v>2</v>
      </c>
      <c r="D174" s="41">
        <f>B174*B111</f>
        <v>112.905</v>
      </c>
      <c r="E174" s="41">
        <f>C174*C111</f>
        <v>143.30000000000001</v>
      </c>
      <c r="F174" s="41">
        <f t="shared" si="8"/>
        <v>5.17</v>
      </c>
      <c r="G174" s="41">
        <f t="shared" si="5"/>
        <v>261.37500000000006</v>
      </c>
      <c r="H174" s="44">
        <v>20</v>
      </c>
      <c r="I174" s="41">
        <f t="shared" si="6"/>
        <v>52.275000000000006</v>
      </c>
      <c r="J174" s="41">
        <f t="shared" si="7"/>
        <v>313.65000000000009</v>
      </c>
      <c r="L174" s="102" t="s">
        <v>343</v>
      </c>
      <c r="M174" s="102" t="s">
        <v>401</v>
      </c>
      <c r="N174" s="102">
        <v>1</v>
      </c>
      <c r="O174" s="102">
        <v>5.17</v>
      </c>
      <c r="P174" s="102">
        <f t="shared" si="4"/>
        <v>5.17</v>
      </c>
    </row>
    <row r="175" spans="1:16">
      <c r="A175" s="40" t="s">
        <v>344</v>
      </c>
      <c r="B175" s="40"/>
      <c r="C175" s="40"/>
      <c r="D175" s="41"/>
      <c r="E175" s="41"/>
      <c r="F175" s="41"/>
      <c r="G175" s="41"/>
      <c r="H175" s="44"/>
      <c r="I175" s="41"/>
      <c r="J175" s="41"/>
      <c r="L175" s="102" t="s">
        <v>344</v>
      </c>
      <c r="M175" s="102"/>
      <c r="N175" s="102"/>
      <c r="O175" s="102"/>
      <c r="P175" s="102" t="s">
        <v>398</v>
      </c>
    </row>
    <row r="176" spans="1:16">
      <c r="A176" s="40" t="s">
        <v>345</v>
      </c>
      <c r="B176" s="40">
        <v>1.5</v>
      </c>
      <c r="C176" s="40">
        <v>2</v>
      </c>
      <c r="D176" s="41">
        <v>31.11</v>
      </c>
      <c r="E176" s="41">
        <f>C176*C111</f>
        <v>143.30000000000001</v>
      </c>
      <c r="F176" s="41">
        <f t="shared" si="8"/>
        <v>19.399999999999999</v>
      </c>
      <c r="G176" s="41">
        <f t="shared" si="5"/>
        <v>193.81000000000003</v>
      </c>
      <c r="H176" s="44">
        <v>20</v>
      </c>
      <c r="I176" s="41">
        <f t="shared" si="6"/>
        <v>38.762000000000008</v>
      </c>
      <c r="J176" s="41">
        <f t="shared" si="7"/>
        <v>232.57200000000003</v>
      </c>
      <c r="L176" s="102" t="s">
        <v>345</v>
      </c>
      <c r="M176" s="102" t="s">
        <v>399</v>
      </c>
      <c r="N176" s="102">
        <v>2</v>
      </c>
      <c r="O176" s="102">
        <v>9.6999999999999993</v>
      </c>
      <c r="P176" s="102">
        <f t="shared" si="4"/>
        <v>19.399999999999999</v>
      </c>
    </row>
    <row r="177" spans="1:16">
      <c r="A177" s="40" t="s">
        <v>346</v>
      </c>
      <c r="B177" s="40">
        <v>1</v>
      </c>
      <c r="C177" s="40">
        <v>2</v>
      </c>
      <c r="D177" s="41">
        <f>B106*B177</f>
        <v>75.269146544881892</v>
      </c>
      <c r="E177" s="41">
        <f>C177*C111</f>
        <v>143.30000000000001</v>
      </c>
      <c r="F177" s="41">
        <f t="shared" si="8"/>
        <v>32.56</v>
      </c>
      <c r="G177" s="41">
        <f t="shared" si="5"/>
        <v>251.12914654488191</v>
      </c>
      <c r="H177" s="44">
        <v>20</v>
      </c>
      <c r="I177" s="41">
        <f t="shared" si="6"/>
        <v>50.22582930897638</v>
      </c>
      <c r="J177" s="41">
        <f t="shared" si="7"/>
        <v>301.35497585385826</v>
      </c>
      <c r="L177" s="102" t="s">
        <v>346</v>
      </c>
      <c r="M177" s="102" t="s">
        <v>400</v>
      </c>
      <c r="N177" s="102">
        <v>2</v>
      </c>
      <c r="O177" s="102">
        <v>16.28</v>
      </c>
      <c r="P177" s="102">
        <f t="shared" si="4"/>
        <v>32.56</v>
      </c>
    </row>
    <row r="178" spans="1:16">
      <c r="A178" s="40" t="s">
        <v>347</v>
      </c>
      <c r="B178" s="40">
        <v>1</v>
      </c>
      <c r="C178" s="40">
        <v>1.5</v>
      </c>
      <c r="D178" s="41">
        <f>B106*B178</f>
        <v>75.269146544881892</v>
      </c>
      <c r="E178" s="41">
        <f>C178*C111</f>
        <v>107.47500000000001</v>
      </c>
      <c r="F178" s="41">
        <f t="shared" si="8"/>
        <v>10.34</v>
      </c>
      <c r="G178" s="41">
        <f t="shared" si="5"/>
        <v>193.08414654488192</v>
      </c>
      <c r="H178" s="44">
        <v>20</v>
      </c>
      <c r="I178" s="41">
        <f t="shared" si="6"/>
        <v>38.616829308976385</v>
      </c>
      <c r="J178" s="41">
        <f t="shared" si="7"/>
        <v>231.7009758538583</v>
      </c>
      <c r="L178" s="102" t="s">
        <v>347</v>
      </c>
      <c r="M178" s="102" t="s">
        <v>401</v>
      </c>
      <c r="N178" s="102">
        <v>2</v>
      </c>
      <c r="O178" s="102">
        <v>5.17</v>
      </c>
      <c r="P178" s="102">
        <f t="shared" si="4"/>
        <v>10.34</v>
      </c>
    </row>
    <row r="179" spans="1:16">
      <c r="A179" s="40" t="s">
        <v>348</v>
      </c>
      <c r="B179" s="40">
        <v>1</v>
      </c>
      <c r="C179" s="40">
        <v>1.5</v>
      </c>
      <c r="D179" s="41">
        <f>B179*B106</f>
        <v>75.269146544881892</v>
      </c>
      <c r="E179" s="41">
        <v>26.66</v>
      </c>
      <c r="F179" s="41">
        <f t="shared" si="8"/>
        <v>10.34</v>
      </c>
      <c r="G179" s="41">
        <f t="shared" si="5"/>
        <v>112.26914654488189</v>
      </c>
      <c r="H179" s="44">
        <v>20</v>
      </c>
      <c r="I179" s="41">
        <f t="shared" si="6"/>
        <v>22.453829308976378</v>
      </c>
      <c r="J179" s="41">
        <f t="shared" si="7"/>
        <v>134.72297585385826</v>
      </c>
      <c r="L179" s="102" t="s">
        <v>348</v>
      </c>
      <c r="M179" s="102" t="s">
        <v>401</v>
      </c>
      <c r="N179" s="102">
        <v>2</v>
      </c>
      <c r="O179" s="102">
        <v>5.17</v>
      </c>
      <c r="P179" s="102">
        <f t="shared" ref="P179:P219" si="9">N179*O179</f>
        <v>10.34</v>
      </c>
    </row>
    <row r="180" spans="1:16">
      <c r="A180" s="40" t="s">
        <v>349</v>
      </c>
      <c r="B180" s="40">
        <v>1</v>
      </c>
      <c r="C180" s="40">
        <v>2</v>
      </c>
      <c r="D180" s="41">
        <f>B180*B106</f>
        <v>75.269146544881892</v>
      </c>
      <c r="E180" s="41">
        <f>C180*C111</f>
        <v>143.30000000000001</v>
      </c>
      <c r="F180" s="41">
        <f t="shared" si="8"/>
        <v>19.399999999999999</v>
      </c>
      <c r="G180" s="41">
        <f t="shared" si="5"/>
        <v>237.96914654488191</v>
      </c>
      <c r="H180" s="44">
        <v>20</v>
      </c>
      <c r="I180" s="41">
        <f t="shared" si="6"/>
        <v>47.593829308976382</v>
      </c>
      <c r="J180" s="41">
        <f t="shared" si="7"/>
        <v>285.56297585385829</v>
      </c>
      <c r="L180" s="102" t="s">
        <v>349</v>
      </c>
      <c r="M180" s="102" t="s">
        <v>399</v>
      </c>
      <c r="N180" s="102">
        <v>2</v>
      </c>
      <c r="O180" s="102">
        <v>9.6999999999999993</v>
      </c>
      <c r="P180" s="102">
        <f t="shared" si="9"/>
        <v>19.399999999999999</v>
      </c>
    </row>
    <row r="181" spans="1:16">
      <c r="A181" s="40" t="s">
        <v>350</v>
      </c>
      <c r="B181" s="40"/>
      <c r="C181" s="40"/>
      <c r="D181" s="41"/>
      <c r="E181" s="41"/>
      <c r="F181" s="41"/>
      <c r="G181" s="41"/>
      <c r="H181" s="44"/>
      <c r="I181" s="41"/>
      <c r="J181" s="41"/>
      <c r="L181" s="102" t="s">
        <v>350</v>
      </c>
      <c r="M181" s="102"/>
      <c r="N181" s="102"/>
      <c r="O181" s="102"/>
      <c r="P181" s="102" t="s">
        <v>398</v>
      </c>
    </row>
    <row r="182" spans="1:16">
      <c r="A182" s="40" t="s">
        <v>351</v>
      </c>
      <c r="B182" s="40">
        <v>1</v>
      </c>
      <c r="C182" s="40">
        <v>1.5</v>
      </c>
      <c r="D182" s="41">
        <f>B182*B111</f>
        <v>75.27</v>
      </c>
      <c r="E182" s="41">
        <f>C182*C111</f>
        <v>107.47500000000001</v>
      </c>
      <c r="F182" s="41">
        <f t="shared" si="8"/>
        <v>10.34</v>
      </c>
      <c r="G182" s="41">
        <f t="shared" si="5"/>
        <v>193.08500000000001</v>
      </c>
      <c r="H182" s="44">
        <v>20</v>
      </c>
      <c r="I182" s="41">
        <f t="shared" si="6"/>
        <v>38.617000000000004</v>
      </c>
      <c r="J182" s="41">
        <f t="shared" si="7"/>
        <v>231.702</v>
      </c>
      <c r="L182" s="102" t="s">
        <v>351</v>
      </c>
      <c r="M182" s="102" t="s">
        <v>401</v>
      </c>
      <c r="N182" s="102">
        <v>2</v>
      </c>
      <c r="O182" s="102">
        <v>5.17</v>
      </c>
      <c r="P182" s="102">
        <f t="shared" si="9"/>
        <v>10.34</v>
      </c>
    </row>
    <row r="183" spans="1:16">
      <c r="A183" s="40" t="s">
        <v>352</v>
      </c>
      <c r="B183" s="40"/>
      <c r="C183" s="40"/>
      <c r="D183" s="41"/>
      <c r="E183" s="41"/>
      <c r="F183" s="41"/>
      <c r="G183" s="41"/>
      <c r="H183" s="44"/>
      <c r="I183" s="41"/>
      <c r="J183" s="41"/>
      <c r="L183" s="102" t="s">
        <v>352</v>
      </c>
      <c r="M183" s="102"/>
      <c r="N183" s="102"/>
      <c r="O183" s="102"/>
      <c r="P183" s="102" t="s">
        <v>398</v>
      </c>
    </row>
    <row r="184" spans="1:16">
      <c r="A184" s="40" t="s">
        <v>353</v>
      </c>
      <c r="B184" s="40">
        <v>1</v>
      </c>
      <c r="C184" s="40">
        <v>2</v>
      </c>
      <c r="D184" s="41">
        <f>B184*B111</f>
        <v>75.27</v>
      </c>
      <c r="E184" s="41">
        <f>C184*C111</f>
        <v>143.30000000000001</v>
      </c>
      <c r="F184" s="41">
        <f t="shared" si="8"/>
        <v>16.28</v>
      </c>
      <c r="G184" s="41">
        <f t="shared" si="5"/>
        <v>234.85</v>
      </c>
      <c r="H184" s="44">
        <v>20</v>
      </c>
      <c r="I184" s="41">
        <f t="shared" si="6"/>
        <v>46.97</v>
      </c>
      <c r="J184" s="41">
        <f t="shared" si="7"/>
        <v>281.82</v>
      </c>
      <c r="L184" s="102" t="s">
        <v>353</v>
      </c>
      <c r="M184" s="102" t="s">
        <v>400</v>
      </c>
      <c r="N184" s="102">
        <v>1</v>
      </c>
      <c r="O184" s="102">
        <v>16.28</v>
      </c>
      <c r="P184" s="102">
        <f t="shared" si="9"/>
        <v>16.28</v>
      </c>
    </row>
    <row r="185" spans="1:16">
      <c r="A185" s="40" t="s">
        <v>354</v>
      </c>
      <c r="B185" s="40">
        <v>1.5</v>
      </c>
      <c r="C185" s="40">
        <v>2</v>
      </c>
      <c r="D185" s="41">
        <f>B185*B111</f>
        <v>112.905</v>
      </c>
      <c r="E185" s="41">
        <f>C185*C111</f>
        <v>143.30000000000001</v>
      </c>
      <c r="F185" s="41">
        <f t="shared" si="8"/>
        <v>16.28</v>
      </c>
      <c r="G185" s="41">
        <f t="shared" si="5"/>
        <v>272.48500000000001</v>
      </c>
      <c r="H185" s="44">
        <v>20</v>
      </c>
      <c r="I185" s="41">
        <f t="shared" si="6"/>
        <v>54.497000000000007</v>
      </c>
      <c r="J185" s="41">
        <f t="shared" si="7"/>
        <v>326.98200000000003</v>
      </c>
      <c r="L185" s="102" t="s">
        <v>354</v>
      </c>
      <c r="M185" s="102" t="s">
        <v>400</v>
      </c>
      <c r="N185" s="102">
        <v>1</v>
      </c>
      <c r="O185" s="102">
        <v>16.28</v>
      </c>
      <c r="P185" s="102">
        <f t="shared" si="9"/>
        <v>16.28</v>
      </c>
    </row>
    <row r="186" spans="1:16">
      <c r="A186" s="40" t="s">
        <v>355</v>
      </c>
      <c r="B186" s="40"/>
      <c r="C186" s="40"/>
      <c r="D186" s="41"/>
      <c r="E186" s="41"/>
      <c r="F186" s="41"/>
      <c r="G186" s="41"/>
      <c r="H186" s="44"/>
      <c r="I186" s="41"/>
      <c r="J186" s="41"/>
      <c r="L186" s="102" t="s">
        <v>355</v>
      </c>
      <c r="M186" s="102"/>
      <c r="N186" s="102"/>
      <c r="O186" s="102"/>
      <c r="P186" s="102" t="s">
        <v>398</v>
      </c>
    </row>
    <row r="187" spans="1:16">
      <c r="A187" s="40" t="s">
        <v>356</v>
      </c>
      <c r="B187" s="40">
        <v>2</v>
      </c>
      <c r="C187" s="40">
        <v>2.5</v>
      </c>
      <c r="D187" s="41">
        <f>B187*B111</f>
        <v>150.54</v>
      </c>
      <c r="E187" s="41">
        <f>C187*C111</f>
        <v>179.125</v>
      </c>
      <c r="F187" s="41">
        <f t="shared" si="8"/>
        <v>32.56</v>
      </c>
      <c r="G187" s="41">
        <f t="shared" si="5"/>
        <v>362.22499999999997</v>
      </c>
      <c r="H187" s="44">
        <v>20</v>
      </c>
      <c r="I187" s="41">
        <f t="shared" si="6"/>
        <v>72.444999999999993</v>
      </c>
      <c r="J187" s="41">
        <f t="shared" si="7"/>
        <v>434.66999999999996</v>
      </c>
      <c r="L187" s="102" t="s">
        <v>356</v>
      </c>
      <c r="M187" s="102" t="s">
        <v>400</v>
      </c>
      <c r="N187" s="102">
        <v>2</v>
      </c>
      <c r="O187" s="102">
        <v>16.28</v>
      </c>
      <c r="P187" s="102">
        <f t="shared" si="9"/>
        <v>32.56</v>
      </c>
    </row>
    <row r="188" spans="1:16">
      <c r="A188" s="40" t="s">
        <v>357</v>
      </c>
      <c r="B188" s="40">
        <v>2</v>
      </c>
      <c r="C188" s="40">
        <v>2.5</v>
      </c>
      <c r="D188" s="41">
        <f>B188*B111</f>
        <v>150.54</v>
      </c>
      <c r="E188" s="41">
        <f>C188*C111</f>
        <v>179.125</v>
      </c>
      <c r="F188" s="41">
        <f t="shared" si="8"/>
        <v>19.399999999999999</v>
      </c>
      <c r="G188" s="41">
        <f t="shared" si="5"/>
        <v>349.06499999999994</v>
      </c>
      <c r="H188" s="44">
        <v>20</v>
      </c>
      <c r="I188" s="41">
        <f t="shared" si="6"/>
        <v>69.812999999999988</v>
      </c>
      <c r="J188" s="41">
        <f t="shared" si="7"/>
        <v>418.87799999999993</v>
      </c>
      <c r="L188" s="102" t="s">
        <v>357</v>
      </c>
      <c r="M188" s="102" t="s">
        <v>399</v>
      </c>
      <c r="N188" s="102">
        <v>2</v>
      </c>
      <c r="O188" s="102">
        <v>9.6999999999999993</v>
      </c>
      <c r="P188" s="102">
        <f t="shared" si="9"/>
        <v>19.399999999999999</v>
      </c>
    </row>
    <row r="189" spans="1:16">
      <c r="A189" s="40" t="s">
        <v>358</v>
      </c>
      <c r="B189" s="40">
        <v>1</v>
      </c>
      <c r="C189" s="40">
        <v>1.5</v>
      </c>
      <c r="D189" s="41">
        <f>B189*B111</f>
        <v>75.27</v>
      </c>
      <c r="E189" s="41">
        <f>C189*C111</f>
        <v>107.47500000000001</v>
      </c>
      <c r="F189" s="41">
        <f t="shared" si="8"/>
        <v>32.56</v>
      </c>
      <c r="G189" s="41">
        <f t="shared" si="5"/>
        <v>215.30500000000001</v>
      </c>
      <c r="H189" s="44">
        <v>20</v>
      </c>
      <c r="I189" s="41">
        <f t="shared" si="6"/>
        <v>43.061000000000007</v>
      </c>
      <c r="J189" s="41">
        <f t="shared" si="7"/>
        <v>258.36599999999999</v>
      </c>
      <c r="L189" s="102" t="s">
        <v>358</v>
      </c>
      <c r="M189" s="102" t="s">
        <v>400</v>
      </c>
      <c r="N189" s="102">
        <v>2</v>
      </c>
      <c r="O189" s="102">
        <v>16.28</v>
      </c>
      <c r="P189" s="102">
        <f t="shared" si="9"/>
        <v>32.56</v>
      </c>
    </row>
    <row r="190" spans="1:16">
      <c r="A190" s="40" t="s">
        <v>359</v>
      </c>
      <c r="B190" s="40">
        <v>1</v>
      </c>
      <c r="C190" s="40">
        <v>1.5</v>
      </c>
      <c r="D190" s="41">
        <f>B190*B111</f>
        <v>75.27</v>
      </c>
      <c r="E190" s="41">
        <f>C190*C111</f>
        <v>107.47500000000001</v>
      </c>
      <c r="F190" s="41">
        <f t="shared" si="8"/>
        <v>19.399999999999999</v>
      </c>
      <c r="G190" s="41">
        <f t="shared" si="5"/>
        <v>202.14500000000001</v>
      </c>
      <c r="H190" s="44">
        <v>20</v>
      </c>
      <c r="I190" s="41">
        <f t="shared" si="6"/>
        <v>40.429000000000002</v>
      </c>
      <c r="J190" s="41">
        <f t="shared" si="7"/>
        <v>242.57400000000001</v>
      </c>
      <c r="L190" s="102" t="s">
        <v>359</v>
      </c>
      <c r="M190" s="102" t="s">
        <v>399</v>
      </c>
      <c r="N190" s="102">
        <v>2</v>
      </c>
      <c r="O190" s="102">
        <v>9.6999999999999993</v>
      </c>
      <c r="P190" s="102">
        <f t="shared" si="9"/>
        <v>19.399999999999999</v>
      </c>
    </row>
    <row r="191" spans="1:16">
      <c r="A191" s="40" t="s">
        <v>360</v>
      </c>
      <c r="B191" s="40"/>
      <c r="C191" s="40"/>
      <c r="D191" s="41"/>
      <c r="E191" s="41"/>
      <c r="F191" s="41"/>
      <c r="G191" s="41"/>
      <c r="H191" s="44"/>
      <c r="I191" s="41"/>
      <c r="J191" s="41"/>
      <c r="L191" s="102" t="s">
        <v>360</v>
      </c>
      <c r="M191" s="102"/>
      <c r="N191" s="102"/>
      <c r="O191" s="102"/>
      <c r="P191" s="102" t="s">
        <v>398</v>
      </c>
    </row>
    <row r="192" spans="1:16">
      <c r="A192" s="40" t="s">
        <v>361</v>
      </c>
      <c r="B192" s="40">
        <v>1</v>
      </c>
      <c r="C192" s="40">
        <v>1.5</v>
      </c>
      <c r="D192" s="41">
        <f>B192*B106</f>
        <v>75.269146544881892</v>
      </c>
      <c r="E192" s="41">
        <f>D106*C192</f>
        <v>107.48102443228345</v>
      </c>
      <c r="F192" s="41">
        <f t="shared" si="8"/>
        <v>16.28</v>
      </c>
      <c r="G192" s="41">
        <f t="shared" si="5"/>
        <v>199.03017097716534</v>
      </c>
      <c r="H192" s="44">
        <v>20</v>
      </c>
      <c r="I192" s="41">
        <f t="shared" si="6"/>
        <v>39.806034195433064</v>
      </c>
      <c r="J192" s="41">
        <f t="shared" si="7"/>
        <v>238.8362051725984</v>
      </c>
      <c r="L192" s="102" t="s">
        <v>361</v>
      </c>
      <c r="M192" s="102" t="s">
        <v>400</v>
      </c>
      <c r="N192" s="102">
        <v>1</v>
      </c>
      <c r="O192" s="102">
        <v>16.28</v>
      </c>
      <c r="P192" s="102">
        <f t="shared" si="9"/>
        <v>16.28</v>
      </c>
    </row>
    <row r="193" spans="1:16">
      <c r="A193" s="40" t="s">
        <v>362</v>
      </c>
      <c r="B193" s="40">
        <v>1</v>
      </c>
      <c r="C193" s="40">
        <v>1.5</v>
      </c>
      <c r="D193" s="41">
        <f>B193*B106</f>
        <v>75.269146544881892</v>
      </c>
      <c r="E193" s="41">
        <v>26.66</v>
      </c>
      <c r="F193" s="41">
        <f t="shared" si="8"/>
        <v>54.46</v>
      </c>
      <c r="G193" s="41">
        <f t="shared" si="5"/>
        <v>156.3891465448819</v>
      </c>
      <c r="H193" s="44">
        <v>20</v>
      </c>
      <c r="I193" s="41">
        <f t="shared" si="6"/>
        <v>31.277829308976379</v>
      </c>
      <c r="J193" s="41">
        <f t="shared" si="7"/>
        <v>187.66697585385828</v>
      </c>
      <c r="L193" s="102" t="s">
        <v>362</v>
      </c>
      <c r="M193" s="102" t="s">
        <v>397</v>
      </c>
      <c r="N193" s="102">
        <v>2</v>
      </c>
      <c r="O193" s="102">
        <v>27.23</v>
      </c>
      <c r="P193" s="102">
        <f t="shared" si="9"/>
        <v>54.46</v>
      </c>
    </row>
    <row r="194" spans="1:16">
      <c r="A194" s="40" t="s">
        <v>363</v>
      </c>
      <c r="B194" s="40"/>
      <c r="C194" s="40"/>
      <c r="D194" s="41"/>
      <c r="E194" s="41"/>
      <c r="F194" s="41"/>
      <c r="G194" s="41"/>
      <c r="H194" s="44"/>
      <c r="I194" s="41"/>
      <c r="J194" s="41"/>
      <c r="L194" s="102" t="s">
        <v>363</v>
      </c>
      <c r="M194" s="102"/>
      <c r="N194" s="102"/>
      <c r="O194" s="102"/>
      <c r="P194" s="102" t="s">
        <v>398</v>
      </c>
    </row>
    <row r="195" spans="1:16">
      <c r="A195" s="40" t="s">
        <v>364</v>
      </c>
      <c r="B195" s="40">
        <v>1.5</v>
      </c>
      <c r="C195" s="40">
        <v>2</v>
      </c>
      <c r="D195" s="41">
        <f>B195*B111</f>
        <v>112.905</v>
      </c>
      <c r="E195" s="41">
        <f>C195*C111</f>
        <v>143.30000000000001</v>
      </c>
      <c r="F195" s="41">
        <f t="shared" si="8"/>
        <v>27.23</v>
      </c>
      <c r="G195" s="41">
        <f t="shared" si="5"/>
        <v>283.43500000000006</v>
      </c>
      <c r="H195" s="44">
        <v>20</v>
      </c>
      <c r="I195" s="41">
        <f t="shared" si="6"/>
        <v>56.687000000000005</v>
      </c>
      <c r="J195" s="41">
        <f t="shared" si="7"/>
        <v>340.12200000000007</v>
      </c>
      <c r="L195" s="102" t="s">
        <v>364</v>
      </c>
      <c r="M195" s="102" t="s">
        <v>397</v>
      </c>
      <c r="N195" s="102">
        <v>1</v>
      </c>
      <c r="O195" s="102">
        <v>27.23</v>
      </c>
      <c r="P195" s="102">
        <f t="shared" si="9"/>
        <v>27.23</v>
      </c>
    </row>
    <row r="196" spans="1:16">
      <c r="A196" s="40" t="s">
        <v>365</v>
      </c>
      <c r="B196" s="40">
        <v>1</v>
      </c>
      <c r="C196" s="40">
        <v>1.5</v>
      </c>
      <c r="D196" s="41">
        <f>B196*B111</f>
        <v>75.27</v>
      </c>
      <c r="E196" s="41">
        <f>C196*C111</f>
        <v>107.47500000000001</v>
      </c>
      <c r="F196" s="41">
        <f t="shared" si="8"/>
        <v>54.46</v>
      </c>
      <c r="G196" s="41">
        <f t="shared" si="5"/>
        <v>237.20500000000001</v>
      </c>
      <c r="H196" s="44">
        <v>20</v>
      </c>
      <c r="I196" s="41">
        <f t="shared" si="6"/>
        <v>47.441000000000003</v>
      </c>
      <c r="J196" s="41">
        <f t="shared" si="7"/>
        <v>284.64600000000002</v>
      </c>
      <c r="L196" s="102" t="s">
        <v>365</v>
      </c>
      <c r="M196" s="102" t="s">
        <v>397</v>
      </c>
      <c r="N196" s="102">
        <v>2</v>
      </c>
      <c r="O196" s="102">
        <v>27.23</v>
      </c>
      <c r="P196" s="102">
        <f t="shared" si="9"/>
        <v>54.46</v>
      </c>
    </row>
    <row r="197" spans="1:16">
      <c r="A197" s="40" t="s">
        <v>366</v>
      </c>
      <c r="B197" s="40"/>
      <c r="C197" s="40"/>
      <c r="D197" s="41"/>
      <c r="E197" s="41"/>
      <c r="F197" s="41"/>
      <c r="G197" s="41"/>
      <c r="H197" s="44"/>
      <c r="I197" s="41"/>
      <c r="J197" s="41"/>
      <c r="L197" s="102" t="s">
        <v>366</v>
      </c>
      <c r="M197" s="102"/>
      <c r="N197" s="102"/>
      <c r="O197" s="102"/>
      <c r="P197" s="102" t="s">
        <v>398</v>
      </c>
    </row>
    <row r="198" spans="1:16">
      <c r="A198" s="40" t="s">
        <v>367</v>
      </c>
      <c r="B198" s="40">
        <v>1</v>
      </c>
      <c r="C198" s="40">
        <v>1.5</v>
      </c>
      <c r="D198" s="41">
        <f>B198*B111</f>
        <v>75.27</v>
      </c>
      <c r="E198" s="41">
        <f>C198*C111</f>
        <v>107.47500000000001</v>
      </c>
      <c r="F198" s="41">
        <f t="shared" si="8"/>
        <v>54.46</v>
      </c>
      <c r="G198" s="41">
        <f t="shared" si="5"/>
        <v>237.20500000000001</v>
      </c>
      <c r="H198" s="44">
        <v>20</v>
      </c>
      <c r="I198" s="41">
        <f t="shared" si="6"/>
        <v>47.441000000000003</v>
      </c>
      <c r="J198" s="41">
        <f t="shared" si="7"/>
        <v>284.64600000000002</v>
      </c>
      <c r="L198" s="102" t="s">
        <v>367</v>
      </c>
      <c r="M198" s="102" t="s">
        <v>397</v>
      </c>
      <c r="N198" s="102">
        <v>2</v>
      </c>
      <c r="O198" s="102">
        <v>27.23</v>
      </c>
      <c r="P198" s="102">
        <f t="shared" si="9"/>
        <v>54.46</v>
      </c>
    </row>
    <row r="199" spans="1:16">
      <c r="A199" s="40" t="s">
        <v>368</v>
      </c>
      <c r="B199" s="40"/>
      <c r="C199" s="40"/>
      <c r="D199" s="41"/>
      <c r="E199" s="41"/>
      <c r="F199" s="41"/>
      <c r="G199" s="41"/>
      <c r="H199" s="44"/>
      <c r="I199" s="41"/>
      <c r="J199" s="41"/>
      <c r="L199" s="102" t="s">
        <v>368</v>
      </c>
      <c r="M199" s="102"/>
      <c r="N199" s="102"/>
      <c r="O199" s="102"/>
      <c r="P199" s="102" t="s">
        <v>398</v>
      </c>
    </row>
    <row r="200" spans="1:16">
      <c r="A200" s="40" t="s">
        <v>369</v>
      </c>
      <c r="B200" s="40">
        <v>1</v>
      </c>
      <c r="C200" s="40">
        <v>1.5</v>
      </c>
      <c r="D200" s="41">
        <f>B111</f>
        <v>75.27</v>
      </c>
      <c r="E200" s="41">
        <f>C200*D106</f>
        <v>107.48102443228345</v>
      </c>
      <c r="F200" s="41">
        <f t="shared" si="8"/>
        <v>19.399999999999999</v>
      </c>
      <c r="G200" s="41">
        <f t="shared" si="5"/>
        <v>202.15102443228344</v>
      </c>
      <c r="H200" s="44">
        <v>20</v>
      </c>
      <c r="I200" s="41">
        <f t="shared" si="6"/>
        <v>40.430204886456686</v>
      </c>
      <c r="J200" s="41">
        <f t="shared" si="7"/>
        <v>242.58122931874013</v>
      </c>
      <c r="L200" s="102" t="s">
        <v>369</v>
      </c>
      <c r="M200" s="102" t="s">
        <v>399</v>
      </c>
      <c r="N200" s="102">
        <v>2</v>
      </c>
      <c r="O200" s="102">
        <v>9.6999999999999993</v>
      </c>
      <c r="P200" s="102">
        <f t="shared" si="9"/>
        <v>19.399999999999999</v>
      </c>
    </row>
    <row r="201" spans="1:16">
      <c r="A201" s="40" t="s">
        <v>370</v>
      </c>
      <c r="B201" s="40">
        <v>1</v>
      </c>
      <c r="C201" s="40">
        <v>2</v>
      </c>
      <c r="D201" s="41">
        <f>D200</f>
        <v>75.27</v>
      </c>
      <c r="E201" s="41">
        <v>31.1</v>
      </c>
      <c r="F201" s="41">
        <f t="shared" si="8"/>
        <v>10.34</v>
      </c>
      <c r="G201" s="41">
        <f t="shared" si="5"/>
        <v>116.71000000000001</v>
      </c>
      <c r="H201" s="44">
        <v>20</v>
      </c>
      <c r="I201" s="41">
        <f t="shared" si="6"/>
        <v>23.342000000000002</v>
      </c>
      <c r="J201" s="41">
        <f t="shared" si="7"/>
        <v>140.05200000000002</v>
      </c>
      <c r="L201" s="102" t="s">
        <v>370</v>
      </c>
      <c r="M201" s="102" t="s">
        <v>401</v>
      </c>
      <c r="N201" s="102">
        <v>2</v>
      </c>
      <c r="O201" s="102">
        <v>5.17</v>
      </c>
      <c r="P201" s="102">
        <f t="shared" si="9"/>
        <v>10.34</v>
      </c>
    </row>
    <row r="202" spans="1:16">
      <c r="A202" s="40" t="s">
        <v>371</v>
      </c>
      <c r="B202" s="40"/>
      <c r="C202" s="40"/>
      <c r="D202" s="41"/>
      <c r="E202" s="41"/>
      <c r="F202" s="41"/>
      <c r="G202" s="41"/>
      <c r="H202" s="44"/>
      <c r="I202" s="41"/>
      <c r="J202" s="41"/>
      <c r="L202" s="102" t="s">
        <v>371</v>
      </c>
      <c r="M202" s="102"/>
      <c r="N202" s="102"/>
      <c r="O202" s="102"/>
      <c r="P202" s="102" t="s">
        <v>398</v>
      </c>
    </row>
    <row r="203" spans="1:16">
      <c r="A203" s="40" t="s">
        <v>372</v>
      </c>
      <c r="B203" s="40">
        <v>1.5</v>
      </c>
      <c r="C203" s="40">
        <v>2</v>
      </c>
      <c r="D203" s="41">
        <f>B203*B111</f>
        <v>112.905</v>
      </c>
      <c r="E203" s="41">
        <v>31.1</v>
      </c>
      <c r="F203" s="41">
        <f t="shared" si="8"/>
        <v>10.34</v>
      </c>
      <c r="G203" s="41">
        <f t="shared" si="5"/>
        <v>154.345</v>
      </c>
      <c r="H203" s="44">
        <v>20</v>
      </c>
      <c r="I203" s="41">
        <f t="shared" si="6"/>
        <v>30.869</v>
      </c>
      <c r="J203" s="41">
        <f t="shared" si="7"/>
        <v>185.214</v>
      </c>
      <c r="L203" s="102" t="s">
        <v>372</v>
      </c>
      <c r="M203" s="102" t="s">
        <v>401</v>
      </c>
      <c r="N203" s="102">
        <v>2</v>
      </c>
      <c r="O203" s="102">
        <v>5.17</v>
      </c>
      <c r="P203" s="102">
        <f t="shared" si="9"/>
        <v>10.34</v>
      </c>
    </row>
    <row r="204" spans="1:16">
      <c r="A204" s="40" t="s">
        <v>373</v>
      </c>
      <c r="B204" s="40"/>
      <c r="C204" s="40"/>
      <c r="D204" s="41"/>
      <c r="E204" s="41"/>
      <c r="F204" s="41"/>
      <c r="G204" s="41"/>
      <c r="H204" s="44"/>
      <c r="I204" s="41"/>
      <c r="J204" s="41"/>
      <c r="L204" s="102" t="s">
        <v>373</v>
      </c>
      <c r="M204" s="102"/>
      <c r="N204" s="102"/>
      <c r="O204" s="102"/>
      <c r="P204" s="102" t="s">
        <v>398</v>
      </c>
    </row>
    <row r="205" spans="1:16">
      <c r="A205" s="40" t="s">
        <v>374</v>
      </c>
      <c r="B205" s="40">
        <v>1</v>
      </c>
      <c r="C205" s="40">
        <v>1.5</v>
      </c>
      <c r="D205" s="41">
        <f>B205*B106</f>
        <v>75.269146544881892</v>
      </c>
      <c r="E205" s="41">
        <v>23.33</v>
      </c>
      <c r="F205" s="41">
        <f t="shared" si="8"/>
        <v>16.28</v>
      </c>
      <c r="G205" s="41">
        <f t="shared" si="5"/>
        <v>114.87914654488189</v>
      </c>
      <c r="H205" s="44">
        <v>20</v>
      </c>
      <c r="I205" s="41">
        <f t="shared" si="6"/>
        <v>22.975829308976376</v>
      </c>
      <c r="J205" s="41">
        <f t="shared" si="7"/>
        <v>137.85497585385826</v>
      </c>
      <c r="L205" s="102" t="s">
        <v>374</v>
      </c>
      <c r="M205" s="102" t="s">
        <v>400</v>
      </c>
      <c r="N205" s="102">
        <v>1</v>
      </c>
      <c r="O205" s="102">
        <v>16.28</v>
      </c>
      <c r="P205" s="102">
        <f t="shared" si="9"/>
        <v>16.28</v>
      </c>
    </row>
    <row r="206" spans="1:16">
      <c r="A206" s="40" t="s">
        <v>375</v>
      </c>
      <c r="B206" s="40">
        <v>1</v>
      </c>
      <c r="C206" s="40">
        <v>1.5</v>
      </c>
      <c r="D206" s="41">
        <f>B206*B106</f>
        <v>75.269146544881892</v>
      </c>
      <c r="E206" s="41">
        <v>23.33</v>
      </c>
      <c r="F206" s="41">
        <f t="shared" si="8"/>
        <v>10.34</v>
      </c>
      <c r="G206" s="41">
        <f t="shared" si="5"/>
        <v>108.93914654488189</v>
      </c>
      <c r="H206" s="44">
        <v>20</v>
      </c>
      <c r="I206" s="41">
        <f t="shared" si="6"/>
        <v>21.787829308976381</v>
      </c>
      <c r="J206" s="41">
        <f t="shared" si="7"/>
        <v>130.72697585385828</v>
      </c>
      <c r="L206" s="102" t="s">
        <v>375</v>
      </c>
      <c r="M206" s="102" t="s">
        <v>401</v>
      </c>
      <c r="N206" s="102">
        <v>2</v>
      </c>
      <c r="O206" s="102">
        <v>5.17</v>
      </c>
      <c r="P206" s="102">
        <f t="shared" si="9"/>
        <v>10.34</v>
      </c>
    </row>
    <row r="207" spans="1:16">
      <c r="A207" s="40" t="s">
        <v>376</v>
      </c>
      <c r="B207" s="40">
        <v>1</v>
      </c>
      <c r="C207" s="40">
        <v>1.5</v>
      </c>
      <c r="D207" s="41">
        <f>D206</f>
        <v>75.269146544881892</v>
      </c>
      <c r="E207" s="41">
        <v>23.33</v>
      </c>
      <c r="F207" s="41">
        <f t="shared" si="8"/>
        <v>10.34</v>
      </c>
      <c r="G207" s="41">
        <f t="shared" si="5"/>
        <v>108.93914654488189</v>
      </c>
      <c r="H207" s="44">
        <v>20</v>
      </c>
      <c r="I207" s="41">
        <f t="shared" si="6"/>
        <v>21.787829308976381</v>
      </c>
      <c r="J207" s="41">
        <f t="shared" si="7"/>
        <v>130.72697585385828</v>
      </c>
      <c r="L207" s="102" t="s">
        <v>376</v>
      </c>
      <c r="M207" s="102" t="s">
        <v>401</v>
      </c>
      <c r="N207" s="102">
        <v>2</v>
      </c>
      <c r="O207" s="102">
        <v>5.17</v>
      </c>
      <c r="P207" s="102">
        <f t="shared" si="9"/>
        <v>10.34</v>
      </c>
    </row>
    <row r="208" spans="1:16">
      <c r="A208" s="40" t="s">
        <v>377</v>
      </c>
      <c r="B208" s="40">
        <v>2</v>
      </c>
      <c r="C208" s="40">
        <v>2</v>
      </c>
      <c r="D208" s="41">
        <f>B208*B111</f>
        <v>150.54</v>
      </c>
      <c r="E208" s="41">
        <v>31.1</v>
      </c>
      <c r="F208" s="41">
        <f t="shared" si="8"/>
        <v>27.23</v>
      </c>
      <c r="G208" s="41">
        <f t="shared" si="5"/>
        <v>208.86999999999998</v>
      </c>
      <c r="H208" s="44">
        <v>20</v>
      </c>
      <c r="I208" s="41">
        <f t="shared" si="6"/>
        <v>41.773999999999994</v>
      </c>
      <c r="J208" s="41">
        <f t="shared" si="7"/>
        <v>250.64399999999998</v>
      </c>
      <c r="L208" s="102" t="s">
        <v>377</v>
      </c>
      <c r="M208" s="102" t="s">
        <v>397</v>
      </c>
      <c r="N208" s="102">
        <v>1</v>
      </c>
      <c r="O208" s="102">
        <v>27.23</v>
      </c>
      <c r="P208" s="102">
        <f t="shared" si="9"/>
        <v>27.23</v>
      </c>
    </row>
    <row r="209" spans="1:16">
      <c r="A209" s="40" t="s">
        <v>378</v>
      </c>
      <c r="B209" s="40">
        <v>1</v>
      </c>
      <c r="C209" s="40">
        <v>1.5</v>
      </c>
      <c r="D209" s="41">
        <f>B209*B106</f>
        <v>75.269146544881892</v>
      </c>
      <c r="E209" s="41">
        <v>23.33</v>
      </c>
      <c r="F209" s="41">
        <f t="shared" si="8"/>
        <v>16.28</v>
      </c>
      <c r="G209" s="41">
        <f t="shared" si="5"/>
        <v>114.87914654488189</v>
      </c>
      <c r="H209" s="44">
        <v>20</v>
      </c>
      <c r="I209" s="41">
        <f t="shared" si="6"/>
        <v>22.975829308976376</v>
      </c>
      <c r="J209" s="41">
        <f t="shared" si="7"/>
        <v>137.85497585385826</v>
      </c>
      <c r="L209" s="102" t="s">
        <v>378</v>
      </c>
      <c r="M209" s="102" t="s">
        <v>400</v>
      </c>
      <c r="N209" s="102">
        <v>1</v>
      </c>
      <c r="O209" s="102">
        <v>16.28</v>
      </c>
      <c r="P209" s="102">
        <f t="shared" si="9"/>
        <v>16.28</v>
      </c>
    </row>
    <row r="210" spans="1:16">
      <c r="A210" s="40" t="s">
        <v>379</v>
      </c>
      <c r="B210" s="40">
        <v>1</v>
      </c>
      <c r="C210" s="40">
        <v>1.5</v>
      </c>
      <c r="D210" s="41">
        <f>B210*B106</f>
        <v>75.269146544881892</v>
      </c>
      <c r="E210" s="41">
        <f>C210*D106</f>
        <v>107.48102443228345</v>
      </c>
      <c r="F210" s="41">
        <f t="shared" si="8"/>
        <v>16.28</v>
      </c>
      <c r="G210" s="41">
        <f t="shared" si="5"/>
        <v>199.03017097716534</v>
      </c>
      <c r="H210" s="44">
        <v>20</v>
      </c>
      <c r="I210" s="41">
        <f t="shared" si="6"/>
        <v>39.806034195433064</v>
      </c>
      <c r="J210" s="41">
        <f t="shared" si="7"/>
        <v>238.8362051725984</v>
      </c>
      <c r="L210" s="102" t="s">
        <v>379</v>
      </c>
      <c r="M210" s="102" t="s">
        <v>400</v>
      </c>
      <c r="N210" s="102">
        <v>1</v>
      </c>
      <c r="O210" s="102">
        <v>16.28</v>
      </c>
      <c r="P210" s="102">
        <f t="shared" si="9"/>
        <v>16.28</v>
      </c>
    </row>
    <row r="211" spans="1:16">
      <c r="A211" s="40" t="s">
        <v>380</v>
      </c>
      <c r="B211" s="40">
        <v>1</v>
      </c>
      <c r="C211" s="40">
        <v>1.5</v>
      </c>
      <c r="D211" s="41">
        <f>B211*B106</f>
        <v>75.269146544881892</v>
      </c>
      <c r="E211" s="41">
        <v>26.66</v>
      </c>
      <c r="F211" s="41">
        <f t="shared" si="8"/>
        <v>10.34</v>
      </c>
      <c r="G211" s="41">
        <f t="shared" si="5"/>
        <v>112.26914654488189</v>
      </c>
      <c r="H211" s="44">
        <v>20</v>
      </c>
      <c r="I211" s="41">
        <f t="shared" si="6"/>
        <v>22.453829308976378</v>
      </c>
      <c r="J211" s="41">
        <f t="shared" si="7"/>
        <v>134.72297585385826</v>
      </c>
      <c r="L211" s="102" t="s">
        <v>380</v>
      </c>
      <c r="M211" s="102" t="s">
        <v>401</v>
      </c>
      <c r="N211" s="102">
        <v>2</v>
      </c>
      <c r="O211" s="102">
        <v>5.17</v>
      </c>
      <c r="P211" s="102">
        <f t="shared" si="9"/>
        <v>10.34</v>
      </c>
    </row>
    <row r="212" spans="1:16">
      <c r="A212" s="40" t="s">
        <v>381</v>
      </c>
      <c r="B212" s="40">
        <v>1</v>
      </c>
      <c r="C212" s="40">
        <v>1.5</v>
      </c>
      <c r="D212" s="41">
        <f>B212*B106</f>
        <v>75.269146544881892</v>
      </c>
      <c r="E212" s="41">
        <v>26.66</v>
      </c>
      <c r="F212" s="41">
        <f t="shared" si="8"/>
        <v>16.28</v>
      </c>
      <c r="G212" s="41">
        <f t="shared" si="5"/>
        <v>118.20914654488189</v>
      </c>
      <c r="H212" s="44">
        <v>20</v>
      </c>
      <c r="I212" s="41">
        <f t="shared" si="6"/>
        <v>23.641829308976376</v>
      </c>
      <c r="J212" s="41">
        <f t="shared" si="7"/>
        <v>141.85097585385827</v>
      </c>
      <c r="L212" s="102" t="s">
        <v>381</v>
      </c>
      <c r="M212" s="102" t="s">
        <v>400</v>
      </c>
      <c r="N212" s="102">
        <v>1</v>
      </c>
      <c r="O212" s="102">
        <v>16.28</v>
      </c>
      <c r="P212" s="102">
        <f t="shared" si="9"/>
        <v>16.28</v>
      </c>
    </row>
    <row r="213" spans="1:16">
      <c r="A213" s="40" t="s">
        <v>382</v>
      </c>
      <c r="B213" s="40"/>
      <c r="C213" s="40"/>
      <c r="D213" s="41"/>
      <c r="E213" s="41"/>
      <c r="F213" s="41"/>
      <c r="G213" s="41"/>
      <c r="H213" s="44"/>
      <c r="I213" s="41"/>
      <c r="J213" s="41"/>
      <c r="L213" s="102" t="s">
        <v>382</v>
      </c>
      <c r="M213" s="102"/>
      <c r="N213" s="102"/>
      <c r="O213" s="102"/>
      <c r="P213" s="102" t="s">
        <v>398</v>
      </c>
    </row>
    <row r="214" spans="1:16">
      <c r="A214" s="40" t="s">
        <v>383</v>
      </c>
      <c r="B214" s="40">
        <v>1</v>
      </c>
      <c r="C214" s="40">
        <v>2</v>
      </c>
      <c r="D214" s="41">
        <f>B214*B106</f>
        <v>75.269146544881892</v>
      </c>
      <c r="E214" s="41">
        <f>C214*C111</f>
        <v>143.30000000000001</v>
      </c>
      <c r="F214" s="41">
        <f t="shared" si="8"/>
        <v>16.28</v>
      </c>
      <c r="G214" s="41">
        <f t="shared" si="5"/>
        <v>234.8491465448819</v>
      </c>
      <c r="H214" s="44">
        <v>20</v>
      </c>
      <c r="I214" s="41">
        <f t="shared" si="6"/>
        <v>46.969829308976379</v>
      </c>
      <c r="J214" s="41">
        <f t="shared" si="7"/>
        <v>281.81897585385826</v>
      </c>
      <c r="L214" s="102" t="s">
        <v>383</v>
      </c>
      <c r="M214" s="102" t="s">
        <v>400</v>
      </c>
      <c r="N214" s="102">
        <v>1</v>
      </c>
      <c r="O214" s="102">
        <v>16.28</v>
      </c>
      <c r="P214" s="102">
        <f t="shared" si="9"/>
        <v>16.28</v>
      </c>
    </row>
    <row r="215" spans="1:16">
      <c r="A215" s="40" t="s">
        <v>384</v>
      </c>
      <c r="B215" s="40"/>
      <c r="C215" s="40"/>
      <c r="D215" s="41"/>
      <c r="E215" s="41"/>
      <c r="F215" s="41"/>
      <c r="G215" s="41"/>
      <c r="H215" s="44"/>
      <c r="I215" s="41"/>
      <c r="J215" s="41"/>
      <c r="L215" s="102" t="s">
        <v>384</v>
      </c>
      <c r="M215" s="102"/>
      <c r="N215" s="102"/>
      <c r="O215" s="102"/>
      <c r="P215" s="102" t="s">
        <v>398</v>
      </c>
    </row>
    <row r="216" spans="1:16">
      <c r="A216" s="40" t="s">
        <v>385</v>
      </c>
      <c r="B216" s="40">
        <v>1</v>
      </c>
      <c r="C216" s="40">
        <v>2</v>
      </c>
      <c r="D216" s="41">
        <f>B216*B106</f>
        <v>75.269146544881892</v>
      </c>
      <c r="E216" s="41">
        <v>31.1</v>
      </c>
      <c r="F216" s="41">
        <f t="shared" ref="F216:F219" si="10">P216</f>
        <v>16.28</v>
      </c>
      <c r="G216" s="41">
        <f t="shared" ref="G216:G219" si="11">D216+E216+F216</f>
        <v>122.64914654488189</v>
      </c>
      <c r="H216" s="44">
        <v>20</v>
      </c>
      <c r="I216" s="41">
        <f t="shared" ref="I216:I219" si="12">G216*H216/100</f>
        <v>24.529829308976378</v>
      </c>
      <c r="J216" s="41">
        <f t="shared" ref="J216:J219" si="13">G216+I216</f>
        <v>147.17897585385828</v>
      </c>
      <c r="L216" s="102" t="s">
        <v>385</v>
      </c>
      <c r="M216" s="102" t="s">
        <v>400</v>
      </c>
      <c r="N216" s="102">
        <v>1</v>
      </c>
      <c r="O216" s="102">
        <v>16.28</v>
      </c>
      <c r="P216" s="102">
        <f t="shared" si="9"/>
        <v>16.28</v>
      </c>
    </row>
    <row r="217" spans="1:16">
      <c r="A217" s="40" t="s">
        <v>386</v>
      </c>
      <c r="B217" s="40">
        <v>1</v>
      </c>
      <c r="C217" s="40">
        <v>1.5</v>
      </c>
      <c r="D217" s="41">
        <f>B217*B106</f>
        <v>75.269146544881892</v>
      </c>
      <c r="E217" s="41">
        <v>26.66</v>
      </c>
      <c r="F217" s="41">
        <f t="shared" si="10"/>
        <v>19.399999999999999</v>
      </c>
      <c r="G217" s="41">
        <f t="shared" si="11"/>
        <v>121.32914654488189</v>
      </c>
      <c r="H217" s="44">
        <v>20</v>
      </c>
      <c r="I217" s="41">
        <f t="shared" si="12"/>
        <v>24.265829308976382</v>
      </c>
      <c r="J217" s="41">
        <f t="shared" si="13"/>
        <v>145.59497585385827</v>
      </c>
      <c r="L217" s="102" t="s">
        <v>386</v>
      </c>
      <c r="M217" s="102" t="s">
        <v>399</v>
      </c>
      <c r="N217" s="102">
        <v>2</v>
      </c>
      <c r="O217" s="102">
        <v>9.6999999999999993</v>
      </c>
      <c r="P217" s="102">
        <f t="shared" si="9"/>
        <v>19.399999999999999</v>
      </c>
    </row>
    <row r="218" spans="1:16">
      <c r="A218" s="40" t="s">
        <v>387</v>
      </c>
      <c r="B218" s="40"/>
      <c r="C218" s="40"/>
      <c r="D218" s="41"/>
      <c r="E218" s="41"/>
      <c r="F218" s="41"/>
      <c r="G218" s="41"/>
      <c r="H218" s="44"/>
      <c r="I218" s="41"/>
      <c r="J218" s="41"/>
      <c r="L218" s="102" t="s">
        <v>387</v>
      </c>
      <c r="M218" s="102"/>
      <c r="N218" s="102"/>
      <c r="O218" s="102"/>
      <c r="P218" s="102" t="s">
        <v>398</v>
      </c>
    </row>
    <row r="219" spans="1:16">
      <c r="A219" s="40" t="s">
        <v>388</v>
      </c>
      <c r="B219" s="40">
        <v>1</v>
      </c>
      <c r="C219" s="40">
        <v>2</v>
      </c>
      <c r="D219" s="41">
        <f>B219*B106</f>
        <v>75.269146544881892</v>
      </c>
      <c r="E219" s="41">
        <v>31.1</v>
      </c>
      <c r="F219" s="41">
        <f t="shared" si="10"/>
        <v>19.399999999999999</v>
      </c>
      <c r="G219" s="41">
        <f t="shared" si="11"/>
        <v>125.76914654488189</v>
      </c>
      <c r="H219" s="44">
        <v>20</v>
      </c>
      <c r="I219" s="41">
        <f t="shared" si="12"/>
        <v>25.153829308976377</v>
      </c>
      <c r="J219" s="41">
        <f t="shared" si="13"/>
        <v>150.92297585385828</v>
      </c>
      <c r="L219" s="102" t="s">
        <v>388</v>
      </c>
      <c r="M219" s="102" t="s">
        <v>399</v>
      </c>
      <c r="N219" s="102">
        <v>2</v>
      </c>
      <c r="O219" s="102">
        <v>9.6999999999999993</v>
      </c>
      <c r="P219" s="102">
        <f t="shared" si="9"/>
        <v>19.399999999999999</v>
      </c>
    </row>
    <row r="220" spans="1:16">
      <c r="A220" s="40" t="s">
        <v>389</v>
      </c>
      <c r="B220" s="40"/>
      <c r="C220" s="40"/>
      <c r="D220" s="41"/>
      <c r="E220" s="41"/>
      <c r="F220" s="41"/>
      <c r="G220" s="41"/>
      <c r="H220" s="44"/>
      <c r="I220" s="41"/>
      <c r="J220" s="41"/>
      <c r="L220" s="102" t="s">
        <v>389</v>
      </c>
      <c r="M220" s="102"/>
      <c r="N220" s="102"/>
      <c r="O220" s="102"/>
      <c r="P220" s="102" t="s">
        <v>398</v>
      </c>
    </row>
    <row r="221" spans="1:16">
      <c r="A221" s="100" t="s">
        <v>1054</v>
      </c>
      <c r="B221" s="100"/>
      <c r="C221" s="100"/>
      <c r="D221" s="100"/>
      <c r="E221" s="100"/>
      <c r="F221" s="57"/>
      <c r="G221" s="57"/>
      <c r="H221" s="55"/>
      <c r="I221" s="55"/>
      <c r="J221" s="55"/>
      <c r="L221" s="102"/>
      <c r="M221" s="102"/>
      <c r="N221" s="102"/>
      <c r="O221" s="102"/>
      <c r="P221" s="102"/>
    </row>
  </sheetData>
  <mergeCells count="94">
    <mergeCell ref="B7:C7"/>
    <mergeCell ref="D7:E7"/>
    <mergeCell ref="B8:B10"/>
    <mergeCell ref="C8:C10"/>
    <mergeCell ref="D8:D10"/>
    <mergeCell ref="E8:E10"/>
    <mergeCell ref="C77:D77"/>
    <mergeCell ref="B106:C106"/>
    <mergeCell ref="D106:E106"/>
    <mergeCell ref="B107:C107"/>
    <mergeCell ref="D107:E107"/>
    <mergeCell ref="B87:C87"/>
    <mergeCell ref="B90:C90"/>
    <mergeCell ref="D90:E90"/>
    <mergeCell ref="B92:C92"/>
    <mergeCell ref="D92:E92"/>
    <mergeCell ref="B94:C94"/>
    <mergeCell ref="B86:C86"/>
    <mergeCell ref="D86:E86"/>
    <mergeCell ref="D89:E89"/>
    <mergeCell ref="D94:E94"/>
    <mergeCell ref="B96:C96"/>
    <mergeCell ref="I29:J29"/>
    <mergeCell ref="D28:E28"/>
    <mergeCell ref="G28:H28"/>
    <mergeCell ref="B29:D29"/>
    <mergeCell ref="E29:G29"/>
    <mergeCell ref="F86:G86"/>
    <mergeCell ref="D87:E87"/>
    <mergeCell ref="H86:I86"/>
    <mergeCell ref="H87:I87"/>
    <mergeCell ref="D88:E88"/>
    <mergeCell ref="H88:I88"/>
    <mergeCell ref="H89:I89"/>
    <mergeCell ref="F87:G87"/>
    <mergeCell ref="F90:G90"/>
    <mergeCell ref="H90:I90"/>
    <mergeCell ref="B91:C91"/>
    <mergeCell ref="D91:E91"/>
    <mergeCell ref="F91:G91"/>
    <mergeCell ref="H91:I91"/>
    <mergeCell ref="F92:G92"/>
    <mergeCell ref="H92:I92"/>
    <mergeCell ref="B93:C93"/>
    <mergeCell ref="D93:E93"/>
    <mergeCell ref="F93:G93"/>
    <mergeCell ref="H93:I93"/>
    <mergeCell ref="F94:G94"/>
    <mergeCell ref="H94:I94"/>
    <mergeCell ref="B95:C95"/>
    <mergeCell ref="D95:E95"/>
    <mergeCell ref="F95:G95"/>
    <mergeCell ref="H95:I95"/>
    <mergeCell ref="D96:E96"/>
    <mergeCell ref="F96:G96"/>
    <mergeCell ref="H96:I96"/>
    <mergeCell ref="B97:C97"/>
    <mergeCell ref="D97:E97"/>
    <mergeCell ref="F97:G97"/>
    <mergeCell ref="H97:I97"/>
    <mergeCell ref="B98:C98"/>
    <mergeCell ref="D98:E98"/>
    <mergeCell ref="F98:G98"/>
    <mergeCell ref="H98:I98"/>
    <mergeCell ref="B99:C99"/>
    <mergeCell ref="D99:E99"/>
    <mergeCell ref="F99:G99"/>
    <mergeCell ref="H99:I99"/>
    <mergeCell ref="F103:G103"/>
    <mergeCell ref="H103:I103"/>
    <mergeCell ref="B100:C100"/>
    <mergeCell ref="D100:E100"/>
    <mergeCell ref="F100:G100"/>
    <mergeCell ref="H100:I100"/>
    <mergeCell ref="B101:C101"/>
    <mergeCell ref="D101:E101"/>
    <mergeCell ref="F101:G101"/>
    <mergeCell ref="H101:I101"/>
    <mergeCell ref="D109:G109"/>
    <mergeCell ref="H109:I109"/>
    <mergeCell ref="B102:C102"/>
    <mergeCell ref="D102:E102"/>
    <mergeCell ref="F102:G102"/>
    <mergeCell ref="H102:I102"/>
    <mergeCell ref="B105:C105"/>
    <mergeCell ref="D105:E105"/>
    <mergeCell ref="F105:G105"/>
    <mergeCell ref="H105:I105"/>
    <mergeCell ref="B104:C104"/>
    <mergeCell ref="D104:E104"/>
    <mergeCell ref="F104:G104"/>
    <mergeCell ref="H104:I104"/>
    <mergeCell ref="B103:C103"/>
    <mergeCell ref="D103:E103"/>
  </mergeCells>
  <pageMargins left="0.7" right="0.7" top="0.75" bottom="0.75" header="0.3" footer="0.3"/>
  <pageSetup paperSize="9" scale="78" orientation="landscape" verticalDpi="0" r:id="rId1"/>
  <rowBreaks count="1" manualBreakCount="1">
    <brk id="82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K77"/>
  <sheetViews>
    <sheetView workbookViewId="0">
      <selection activeCell="A49" sqref="A49"/>
    </sheetView>
  </sheetViews>
  <sheetFormatPr defaultRowHeight="15"/>
  <cols>
    <col min="1" max="1" width="54.7109375" customWidth="1"/>
    <col min="2" max="2" width="7.7109375" customWidth="1"/>
    <col min="3" max="3" width="9.5703125" customWidth="1"/>
    <col min="4" max="4" width="9.42578125" customWidth="1"/>
    <col min="5" max="5" width="7.140625" customWidth="1"/>
    <col min="6" max="6" width="8.140625" customWidth="1"/>
    <col min="7" max="7" width="9.28515625" customWidth="1"/>
    <col min="8" max="8" width="9.5703125" customWidth="1"/>
    <col min="9" max="9" width="6.42578125" customWidth="1"/>
    <col min="10" max="10" width="10" customWidth="1"/>
    <col min="11" max="11" width="10.7109375" customWidth="1"/>
  </cols>
  <sheetData>
    <row r="2" spans="1:11" ht="18.75">
      <c r="A2" s="90" t="s">
        <v>403</v>
      </c>
    </row>
    <row r="3" spans="1:11">
      <c r="A3" s="118"/>
      <c r="B3" s="121"/>
      <c r="C3" s="121"/>
      <c r="D3" s="381"/>
      <c r="E3" s="381"/>
      <c r="F3" s="122"/>
      <c r="G3" s="381"/>
      <c r="H3" s="381"/>
      <c r="I3" s="122"/>
      <c r="J3" s="123"/>
      <c r="K3" s="86"/>
    </row>
    <row r="4" spans="1:11">
      <c r="A4" s="40" t="s">
        <v>70</v>
      </c>
      <c r="B4" s="346" t="s">
        <v>239</v>
      </c>
      <c r="C4" s="347"/>
      <c r="D4" s="343"/>
      <c r="E4" s="346" t="s">
        <v>240</v>
      </c>
      <c r="F4" s="347"/>
      <c r="G4" s="343"/>
      <c r="H4" s="44" t="s">
        <v>68</v>
      </c>
      <c r="I4" s="344" t="s">
        <v>69</v>
      </c>
      <c r="J4" s="345"/>
      <c r="K4" s="44" t="s">
        <v>68</v>
      </c>
    </row>
    <row r="5" spans="1:11" ht="14.25" customHeight="1">
      <c r="A5" s="40" t="s">
        <v>404</v>
      </c>
      <c r="B5" s="36" t="s">
        <v>53</v>
      </c>
      <c r="C5" s="36" t="s">
        <v>71</v>
      </c>
      <c r="D5" s="36" t="s">
        <v>63</v>
      </c>
      <c r="E5" s="36" t="s">
        <v>53</v>
      </c>
      <c r="F5" s="36" t="s">
        <v>71</v>
      </c>
      <c r="G5" s="36" t="s">
        <v>63</v>
      </c>
      <c r="H5" s="36" t="s">
        <v>63</v>
      </c>
      <c r="I5" s="36" t="s">
        <v>62</v>
      </c>
      <c r="J5" s="36" t="s">
        <v>63</v>
      </c>
      <c r="K5" s="36" t="s">
        <v>72</v>
      </c>
    </row>
    <row r="6" spans="1:11" ht="18" customHeight="1">
      <c r="A6" s="40" t="s">
        <v>405</v>
      </c>
      <c r="B6" s="47">
        <v>1</v>
      </c>
      <c r="C6" s="41">
        <f>расчеты!C327</f>
        <v>58.120703215223095</v>
      </c>
      <c r="D6" s="41">
        <f>B6*C6</f>
        <v>58.120703215223095</v>
      </c>
      <c r="E6" s="47">
        <v>1</v>
      </c>
      <c r="F6" s="41">
        <f>расчеты!D327</f>
        <v>55.083230971128607</v>
      </c>
      <c r="G6" s="41">
        <f>E6*F6</f>
        <v>55.083230971128607</v>
      </c>
      <c r="H6" s="41">
        <f>D6+G6</f>
        <v>113.2039341863517</v>
      </c>
      <c r="I6" s="43">
        <v>20</v>
      </c>
      <c r="J6" s="41">
        <f>H6*I6/100</f>
        <v>22.64078683727034</v>
      </c>
      <c r="K6" s="41">
        <f>H6+J6</f>
        <v>135.84472102362204</v>
      </c>
    </row>
    <row r="7" spans="1:11" ht="16.5" customHeight="1">
      <c r="A7" s="115" t="s">
        <v>844</v>
      </c>
      <c r="B7" s="47"/>
      <c r="C7" s="41"/>
      <c r="D7" s="41"/>
      <c r="E7" s="47"/>
      <c r="F7" s="41"/>
      <c r="G7" s="41"/>
      <c r="H7" s="41"/>
      <c r="I7" s="43"/>
      <c r="J7" s="41"/>
      <c r="K7" s="41"/>
    </row>
    <row r="8" spans="1:11" ht="13.5" customHeight="1">
      <c r="A8" s="40" t="s">
        <v>405</v>
      </c>
      <c r="B8" s="47">
        <v>1</v>
      </c>
      <c r="C8" s="41">
        <f>расчеты!C188</f>
        <v>300.46001346871736</v>
      </c>
      <c r="D8" s="41">
        <f>C8*B8</f>
        <v>300.46001346871736</v>
      </c>
      <c r="E8" s="47">
        <v>1</v>
      </c>
      <c r="F8" s="41">
        <f>расчеты!D188</f>
        <v>296.31268687472004</v>
      </c>
      <c r="G8" s="41">
        <f>F8*E8</f>
        <v>296.31268687472004</v>
      </c>
      <c r="H8" s="41">
        <f>D8+G8</f>
        <v>596.77270034343746</v>
      </c>
      <c r="I8" s="43">
        <v>30</v>
      </c>
      <c r="J8" s="41">
        <f>H8*I8/100</f>
        <v>179.03181010303123</v>
      </c>
      <c r="K8" s="41">
        <f>H8+J8</f>
        <v>775.80451044646873</v>
      </c>
    </row>
    <row r="9" spans="1:11" ht="15.75" customHeight="1">
      <c r="A9" s="115" t="s">
        <v>573</v>
      </c>
      <c r="B9" s="47"/>
      <c r="C9" s="41"/>
      <c r="D9" s="41"/>
      <c r="E9" s="47"/>
      <c r="F9" s="41"/>
      <c r="G9" s="41"/>
      <c r="H9" s="41"/>
      <c r="I9" s="43"/>
      <c r="J9" s="41"/>
      <c r="K9" s="41"/>
    </row>
    <row r="10" spans="1:11" ht="15" customHeight="1">
      <c r="A10" s="115" t="s">
        <v>844</v>
      </c>
      <c r="B10" s="47"/>
      <c r="C10" s="41"/>
      <c r="D10" s="41"/>
      <c r="E10" s="47"/>
      <c r="F10" s="41"/>
      <c r="G10" s="41"/>
      <c r="H10" s="41"/>
      <c r="I10" s="43"/>
      <c r="J10" s="41"/>
      <c r="K10" s="41"/>
    </row>
    <row r="11" spans="1:11" ht="15" customHeight="1">
      <c r="A11" s="115" t="s">
        <v>607</v>
      </c>
      <c r="B11" s="47">
        <v>1.5</v>
      </c>
      <c r="C11" s="41">
        <f>расчеты!C188</f>
        <v>300.46001346871736</v>
      </c>
      <c r="D11" s="41">
        <f>C11*B11</f>
        <v>450.69002020307607</v>
      </c>
      <c r="E11" s="47">
        <v>1.5</v>
      </c>
      <c r="F11" s="41">
        <f>расчеты!D188</f>
        <v>296.31268687472004</v>
      </c>
      <c r="G11" s="41">
        <f>F11*E11</f>
        <v>444.46903031208006</v>
      </c>
      <c r="H11" s="41">
        <f>D11+G11</f>
        <v>895.1590505151562</v>
      </c>
      <c r="I11" s="44">
        <v>20</v>
      </c>
      <c r="J11" s="41">
        <f>H11*I11/100</f>
        <v>179.03181010303123</v>
      </c>
      <c r="K11" s="41">
        <f>H11+J11</f>
        <v>1074.1908606181873</v>
      </c>
    </row>
    <row r="12" spans="1:11" ht="16.5" customHeight="1">
      <c r="A12" s="115" t="s">
        <v>608</v>
      </c>
      <c r="B12" s="47"/>
      <c r="C12" s="41"/>
      <c r="D12" s="41"/>
      <c r="E12" s="47"/>
      <c r="F12" s="41"/>
      <c r="G12" s="41"/>
      <c r="H12" s="41"/>
      <c r="I12" s="43"/>
      <c r="J12" s="41"/>
      <c r="K12" s="41"/>
    </row>
    <row r="13" spans="1:11" ht="15" customHeight="1">
      <c r="A13" s="40" t="s">
        <v>409</v>
      </c>
      <c r="B13" s="47"/>
      <c r="C13" s="41"/>
      <c r="D13" s="41"/>
      <c r="E13" s="47"/>
      <c r="F13" s="41"/>
      <c r="G13" s="41"/>
      <c r="H13" s="41"/>
      <c r="I13" s="43"/>
      <c r="J13" s="41"/>
      <c r="K13" s="41"/>
    </row>
    <row r="14" spans="1:11" ht="16.5" customHeight="1">
      <c r="A14" s="40" t="s">
        <v>406</v>
      </c>
      <c r="B14" s="47">
        <v>1</v>
      </c>
      <c r="C14" s="41">
        <f>расчеты!E118</f>
        <v>79.581788554436287</v>
      </c>
      <c r="D14" s="41">
        <f>C14*B14</f>
        <v>79.581788554436287</v>
      </c>
      <c r="E14" s="47">
        <v>1</v>
      </c>
      <c r="F14" s="41">
        <f>расчеты!F118</f>
        <v>74.533275821212044</v>
      </c>
      <c r="G14" s="41">
        <f>E14*F14</f>
        <v>74.533275821212044</v>
      </c>
      <c r="H14" s="41">
        <f>D14+G14</f>
        <v>154.11506437564833</v>
      </c>
      <c r="I14" s="43">
        <v>20</v>
      </c>
      <c r="J14" s="41">
        <f>H14*I14/100</f>
        <v>30.823012875129667</v>
      </c>
      <c r="K14" s="41">
        <f>H14+J14</f>
        <v>184.93807725077801</v>
      </c>
    </row>
    <row r="15" spans="1:11" ht="13.5" customHeight="1">
      <c r="A15" s="40" t="s">
        <v>410</v>
      </c>
      <c r="B15" s="47"/>
      <c r="C15" s="41"/>
      <c r="D15" s="41"/>
      <c r="E15" s="47"/>
      <c r="F15" s="41"/>
      <c r="G15" s="41"/>
      <c r="H15" s="41"/>
      <c r="I15" s="43"/>
      <c r="J15" s="41"/>
      <c r="K15" s="41"/>
    </row>
    <row r="16" spans="1:11" ht="17.25" customHeight="1">
      <c r="A16" s="40" t="s">
        <v>407</v>
      </c>
      <c r="B16" s="47">
        <v>0.9</v>
      </c>
      <c r="C16" s="41">
        <f>C14</f>
        <v>79.581788554436287</v>
      </c>
      <c r="D16" s="41">
        <f>C16*B16</f>
        <v>71.623609698992666</v>
      </c>
      <c r="E16" s="47">
        <v>0.9</v>
      </c>
      <c r="F16" s="41">
        <f>F14</f>
        <v>74.533275821212044</v>
      </c>
      <c r="G16" s="41">
        <f>F16*E16</f>
        <v>67.079948239090839</v>
      </c>
      <c r="H16" s="41">
        <f>D16+G16</f>
        <v>138.70355793808352</v>
      </c>
      <c r="I16" s="43">
        <v>20</v>
      </c>
      <c r="J16" s="41">
        <f>H16*I16/100</f>
        <v>27.740711587616705</v>
      </c>
      <c r="K16" s="41">
        <f>H16+J16</f>
        <v>166.44426952570024</v>
      </c>
    </row>
    <row r="17" spans="1:11" ht="14.25" customHeight="1">
      <c r="A17" s="40" t="s">
        <v>411</v>
      </c>
      <c r="B17" s="47"/>
      <c r="C17" s="41"/>
      <c r="D17" s="41"/>
      <c r="E17" s="47"/>
      <c r="F17" s="41"/>
      <c r="G17" s="41"/>
      <c r="H17" s="41"/>
      <c r="I17" s="43"/>
      <c r="J17" s="41"/>
      <c r="K17" s="41"/>
    </row>
    <row r="18" spans="1:11" ht="18.75" customHeight="1">
      <c r="A18" s="40" t="s">
        <v>408</v>
      </c>
      <c r="B18" s="47">
        <v>0.5</v>
      </c>
      <c r="C18" s="41">
        <f>расчеты!E72</f>
        <v>93.515887619277692</v>
      </c>
      <c r="D18" s="41">
        <f>B18*C18</f>
        <v>46.757943809638846</v>
      </c>
      <c r="E18" s="47">
        <v>0.5</v>
      </c>
      <c r="F18" s="41">
        <f>расчеты!F72</f>
        <v>87.665177572170563</v>
      </c>
      <c r="G18" s="41">
        <f>F18*E18</f>
        <v>43.832588786085282</v>
      </c>
      <c r="H18" s="41">
        <f>D18+G18</f>
        <v>90.590532595724127</v>
      </c>
      <c r="I18" s="44">
        <v>20</v>
      </c>
      <c r="J18" s="41">
        <f>H18*I18/100</f>
        <v>18.118106519144828</v>
      </c>
      <c r="K18" s="41">
        <f>H18+J18</f>
        <v>108.70863911486896</v>
      </c>
    </row>
    <row r="19" spans="1:11" ht="14.25" customHeight="1">
      <c r="A19" s="40" t="s">
        <v>412</v>
      </c>
      <c r="B19" s="47"/>
      <c r="C19" s="41"/>
      <c r="D19" s="41"/>
      <c r="E19" s="47"/>
      <c r="F19" s="41"/>
      <c r="G19" s="41"/>
      <c r="H19" s="41"/>
      <c r="I19" s="43"/>
      <c r="J19" s="41"/>
      <c r="K19" s="41"/>
    </row>
    <row r="20" spans="1:11" ht="16.5" customHeight="1">
      <c r="A20" s="40" t="s">
        <v>413</v>
      </c>
      <c r="B20" s="47">
        <v>0.4</v>
      </c>
      <c r="C20" s="41">
        <f>C18</f>
        <v>93.515887619277692</v>
      </c>
      <c r="D20" s="41">
        <f>B20*C20</f>
        <v>37.406355047711081</v>
      </c>
      <c r="E20" s="47">
        <v>0.4</v>
      </c>
      <c r="F20" s="41">
        <f>F18</f>
        <v>87.665177572170563</v>
      </c>
      <c r="G20" s="41">
        <f>F20*E20</f>
        <v>35.06607102886823</v>
      </c>
      <c r="H20" s="41">
        <f>D20+G20</f>
        <v>72.47242607657931</v>
      </c>
      <c r="I20" s="43">
        <v>20</v>
      </c>
      <c r="J20" s="41">
        <f>H20*I20/100</f>
        <v>14.494485215315862</v>
      </c>
      <c r="K20" s="41">
        <f>H20+J20</f>
        <v>86.966911291895173</v>
      </c>
    </row>
    <row r="21" spans="1:11" ht="15.75" customHeight="1">
      <c r="A21" s="40" t="s">
        <v>414</v>
      </c>
      <c r="B21" s="47"/>
      <c r="C21" s="41"/>
      <c r="D21" s="41"/>
      <c r="E21" s="47"/>
      <c r="F21" s="41"/>
      <c r="G21" s="41"/>
      <c r="H21" s="41"/>
      <c r="I21" s="43"/>
      <c r="J21" s="41"/>
      <c r="K21" s="41"/>
    </row>
    <row r="22" spans="1:11" ht="15" customHeight="1">
      <c r="A22" s="40" t="s">
        <v>415</v>
      </c>
      <c r="B22" s="47">
        <v>1.5</v>
      </c>
      <c r="C22" s="41">
        <f>расчеты!C118</f>
        <v>44.282043920326686</v>
      </c>
      <c r="D22" s="41">
        <f>C22*B22</f>
        <v>66.423065880490029</v>
      </c>
      <c r="E22" s="47">
        <v>1.5</v>
      </c>
      <c r="F22" s="41">
        <f>расчеты!D118</f>
        <v>37.852191849320775</v>
      </c>
      <c r="G22" s="41">
        <f>F22*E22</f>
        <v>56.778287773981162</v>
      </c>
      <c r="H22" s="41">
        <f>D22+G22</f>
        <v>123.20135365447119</v>
      </c>
      <c r="I22" s="44">
        <v>20</v>
      </c>
      <c r="J22" s="41">
        <f>H22*I22/100</f>
        <v>24.64027073089424</v>
      </c>
      <c r="K22" s="41">
        <f>H22+J22</f>
        <v>147.84162438536544</v>
      </c>
    </row>
    <row r="23" spans="1:11" ht="15.75" customHeight="1">
      <c r="A23" s="40" t="s">
        <v>416</v>
      </c>
      <c r="B23" s="47"/>
      <c r="C23" s="41"/>
      <c r="D23" s="41"/>
      <c r="E23" s="47"/>
      <c r="F23" s="41"/>
      <c r="G23" s="41"/>
      <c r="H23" s="41"/>
      <c r="I23" s="43"/>
      <c r="J23" s="41"/>
      <c r="K23" s="41"/>
    </row>
    <row r="24" spans="1:11" ht="15" customHeight="1">
      <c r="A24" s="40" t="s">
        <v>417</v>
      </c>
      <c r="B24" s="47">
        <v>1</v>
      </c>
      <c r="C24" s="41">
        <f>C22</f>
        <v>44.282043920326686</v>
      </c>
      <c r="D24" s="41">
        <f>C24*B24</f>
        <v>44.282043920326686</v>
      </c>
      <c r="E24" s="47">
        <v>1</v>
      </c>
      <c r="F24" s="41">
        <f>F22</f>
        <v>37.852191849320775</v>
      </c>
      <c r="G24" s="41">
        <f>E24*F24</f>
        <v>37.852191849320775</v>
      </c>
      <c r="H24" s="41">
        <f>D24+G24</f>
        <v>82.134235769647461</v>
      </c>
      <c r="I24" s="43">
        <v>20</v>
      </c>
      <c r="J24" s="41">
        <f>H24*I24/100</f>
        <v>16.426847153929494</v>
      </c>
      <c r="K24" s="41">
        <f>H24+J24</f>
        <v>98.561082923576947</v>
      </c>
    </row>
    <row r="25" spans="1:11" ht="15" customHeight="1">
      <c r="A25" s="40" t="s">
        <v>418</v>
      </c>
      <c r="B25" s="47"/>
      <c r="C25" s="41"/>
      <c r="D25" s="41"/>
      <c r="E25" s="47"/>
      <c r="F25" s="41"/>
      <c r="G25" s="41"/>
      <c r="H25" s="41"/>
      <c r="I25" s="43"/>
      <c r="J25" s="41"/>
      <c r="K25" s="41"/>
    </row>
    <row r="26" spans="1:11" ht="15.75" customHeight="1">
      <c r="A26" s="40" t="s">
        <v>419</v>
      </c>
      <c r="B26" s="47">
        <v>1.5</v>
      </c>
      <c r="C26" s="41">
        <f>расчеты!E26</f>
        <v>45.039453981910199</v>
      </c>
      <c r="D26" s="41">
        <f>C26*B26</f>
        <v>67.559180972865306</v>
      </c>
      <c r="E26" s="47">
        <v>1.5</v>
      </c>
      <c r="F26" s="41">
        <f>расчеты!F26</f>
        <v>46.400396360564748</v>
      </c>
      <c r="G26" s="41">
        <f>F26*E26</f>
        <v>69.600594540847126</v>
      </c>
      <c r="H26" s="41">
        <f>D26+G26</f>
        <v>137.15977551371242</v>
      </c>
      <c r="I26" s="43">
        <v>20</v>
      </c>
      <c r="J26" s="41">
        <f>H26*I26/100</f>
        <v>27.431955102742485</v>
      </c>
      <c r="K26" s="41">
        <f>H26+J26</f>
        <v>164.5917306164549</v>
      </c>
    </row>
    <row r="27" spans="1:11" ht="16.5" customHeight="1">
      <c r="A27" s="40" t="s">
        <v>420</v>
      </c>
      <c r="B27" s="47"/>
      <c r="C27" s="41"/>
      <c r="D27" s="41"/>
      <c r="E27" s="47"/>
      <c r="F27" s="41"/>
      <c r="G27" s="41"/>
      <c r="H27" s="41"/>
      <c r="I27" s="43"/>
      <c r="J27" s="41"/>
      <c r="K27" s="41"/>
    </row>
    <row r="28" spans="1:11" ht="15.75" customHeight="1">
      <c r="A28" s="40" t="s">
        <v>421</v>
      </c>
      <c r="B28" s="47">
        <v>1</v>
      </c>
      <c r="C28" s="41">
        <f>C26</f>
        <v>45.039453981910199</v>
      </c>
      <c r="D28" s="41">
        <f>C28*B28</f>
        <v>45.039453981910199</v>
      </c>
      <c r="E28" s="47">
        <v>1</v>
      </c>
      <c r="F28" s="41">
        <f>F26</f>
        <v>46.400396360564748</v>
      </c>
      <c r="G28" s="41">
        <f>F28*E28</f>
        <v>46.400396360564748</v>
      </c>
      <c r="H28" s="41">
        <f>G28+D28</f>
        <v>91.439850342474955</v>
      </c>
      <c r="I28" s="44">
        <v>20</v>
      </c>
      <c r="J28" s="41">
        <f>H28*I28/100</f>
        <v>18.287970068494992</v>
      </c>
      <c r="K28" s="41">
        <f>H28+J28</f>
        <v>109.72782041096994</v>
      </c>
    </row>
    <row r="29" spans="1:11" ht="15" customHeight="1">
      <c r="A29" s="40" t="s">
        <v>422</v>
      </c>
      <c r="B29" s="47"/>
      <c r="C29" s="41"/>
      <c r="D29" s="41"/>
      <c r="E29" s="47"/>
      <c r="F29" s="41"/>
      <c r="G29" s="41"/>
      <c r="H29" s="41"/>
      <c r="I29" s="43"/>
      <c r="J29" s="41"/>
      <c r="K29" s="41"/>
    </row>
    <row r="30" spans="1:11" ht="14.25" customHeight="1">
      <c r="A30" s="40" t="s">
        <v>423</v>
      </c>
      <c r="B30" s="47">
        <v>1.5</v>
      </c>
      <c r="C30" s="41">
        <f>расчеты!C95</f>
        <v>45.539070904175475</v>
      </c>
      <c r="D30" s="41">
        <f>C30*B30</f>
        <v>68.308606356263212</v>
      </c>
      <c r="E30" s="47">
        <v>1.5</v>
      </c>
      <c r="F30" s="41">
        <f>расчеты!D95</f>
        <v>43.628379013513161</v>
      </c>
      <c r="G30" s="41">
        <f>F30*E30</f>
        <v>65.442568520269745</v>
      </c>
      <c r="H30" s="41">
        <f>D30+G30</f>
        <v>133.75117487653296</v>
      </c>
      <c r="I30" s="44">
        <v>20</v>
      </c>
      <c r="J30" s="41">
        <f>H30*I30/100</f>
        <v>26.750234975306594</v>
      </c>
      <c r="K30" s="41">
        <f>H30+J30</f>
        <v>160.50140985183955</v>
      </c>
    </row>
    <row r="31" spans="1:11" ht="13.5" customHeight="1">
      <c r="A31" s="40" t="s">
        <v>424</v>
      </c>
      <c r="B31" s="47"/>
      <c r="C31" s="41"/>
      <c r="D31" s="41"/>
      <c r="E31" s="47"/>
      <c r="F31" s="41"/>
      <c r="G31" s="41"/>
      <c r="H31" s="41"/>
      <c r="I31" s="43"/>
      <c r="J31" s="41"/>
      <c r="K31" s="41"/>
    </row>
    <row r="32" spans="1:11" ht="17.25" customHeight="1">
      <c r="A32" s="40" t="s">
        <v>425</v>
      </c>
      <c r="B32" s="47">
        <v>1</v>
      </c>
      <c r="C32" s="41">
        <f>C30</f>
        <v>45.539070904175475</v>
      </c>
      <c r="D32" s="41">
        <f>C32*B32</f>
        <v>45.539070904175475</v>
      </c>
      <c r="E32" s="47">
        <v>1</v>
      </c>
      <c r="F32" s="41">
        <f>F30</f>
        <v>43.628379013513161</v>
      </c>
      <c r="G32" s="41">
        <f>E32*F32</f>
        <v>43.628379013513161</v>
      </c>
      <c r="H32" s="41">
        <f>D32+G32</f>
        <v>89.167449917688629</v>
      </c>
      <c r="I32" s="43">
        <v>20</v>
      </c>
      <c r="J32" s="41">
        <f>H32*I32/100</f>
        <v>17.833489983537724</v>
      </c>
      <c r="K32" s="41">
        <f>H32+J32</f>
        <v>107.00093990122636</v>
      </c>
    </row>
    <row r="33" spans="1:11" ht="14.25" customHeight="1">
      <c r="A33" s="40" t="s">
        <v>426</v>
      </c>
      <c r="B33" s="47"/>
      <c r="C33" s="41"/>
      <c r="D33" s="41"/>
      <c r="E33" s="47"/>
      <c r="F33" s="41"/>
      <c r="G33" s="41"/>
      <c r="H33" s="41"/>
      <c r="I33" s="43"/>
      <c r="J33" s="41"/>
      <c r="K33" s="41"/>
    </row>
    <row r="34" spans="1:11" ht="12.75" customHeight="1">
      <c r="A34" s="40" t="s">
        <v>427</v>
      </c>
      <c r="B34" s="47">
        <v>1</v>
      </c>
      <c r="C34" s="41">
        <f>расчеты!C49</f>
        <v>57.225251436974609</v>
      </c>
      <c r="D34" s="41">
        <f>C34*B34</f>
        <v>57.225251436974609</v>
      </c>
      <c r="E34" s="47">
        <v>1</v>
      </c>
      <c r="F34" s="41">
        <f>расчеты!D49</f>
        <v>50.807420394181676</v>
      </c>
      <c r="G34" s="41">
        <f>F34*E34</f>
        <v>50.807420394181676</v>
      </c>
      <c r="H34" s="41">
        <f>D34+G34</f>
        <v>108.03267183115628</v>
      </c>
      <c r="I34" s="44">
        <v>20</v>
      </c>
      <c r="J34" s="41">
        <f>H34*I34/100</f>
        <v>21.606534366231255</v>
      </c>
      <c r="K34" s="41">
        <f>H34+J34</f>
        <v>129.63920619738752</v>
      </c>
    </row>
    <row r="35" spans="1:11" ht="14.25" customHeight="1">
      <c r="A35" s="40" t="s">
        <v>428</v>
      </c>
      <c r="B35" s="47"/>
      <c r="C35" s="41"/>
      <c r="D35" s="41"/>
      <c r="E35" s="47"/>
      <c r="F35" s="41"/>
      <c r="G35" s="41"/>
      <c r="H35" s="41"/>
      <c r="I35" s="44"/>
      <c r="J35" s="41"/>
      <c r="K35" s="41"/>
    </row>
    <row r="36" spans="1:11" ht="14.25" customHeight="1">
      <c r="A36" s="40" t="s">
        <v>429</v>
      </c>
      <c r="B36" s="47">
        <v>0.6</v>
      </c>
      <c r="C36" s="41">
        <f>C34</f>
        <v>57.225251436974609</v>
      </c>
      <c r="D36" s="41">
        <f>B36*C36</f>
        <v>34.335150862184761</v>
      </c>
      <c r="E36" s="47">
        <v>0.6</v>
      </c>
      <c r="F36" s="41">
        <f>F34</f>
        <v>50.807420394181676</v>
      </c>
      <c r="G36" s="41">
        <f>F36*E36</f>
        <v>30.484452236509004</v>
      </c>
      <c r="H36" s="41">
        <f>D36+G36</f>
        <v>64.819603098693761</v>
      </c>
      <c r="I36" s="43">
        <v>20</v>
      </c>
      <c r="J36" s="41">
        <f>H36*I36/100</f>
        <v>12.963920619738751</v>
      </c>
      <c r="K36" s="41">
        <f>H36+J36</f>
        <v>77.783523718432519</v>
      </c>
    </row>
    <row r="37" spans="1:11" ht="14.25" customHeight="1">
      <c r="A37" s="40" t="s">
        <v>430</v>
      </c>
      <c r="B37" s="47"/>
      <c r="C37" s="41"/>
      <c r="D37" s="41"/>
      <c r="E37" s="47"/>
      <c r="F37" s="41"/>
      <c r="G37" s="41"/>
      <c r="H37" s="41"/>
      <c r="I37" s="43"/>
      <c r="J37" s="41"/>
      <c r="K37" s="41"/>
    </row>
    <row r="38" spans="1:11" ht="12.75" customHeight="1">
      <c r="A38" s="40" t="s">
        <v>431</v>
      </c>
      <c r="B38" s="47">
        <v>1.1000000000000001</v>
      </c>
      <c r="C38" s="41">
        <f>расчеты!E49</f>
        <v>57.818664058866318</v>
      </c>
      <c r="D38" s="41">
        <f>C38*B38</f>
        <v>63.600530464752957</v>
      </c>
      <c r="E38" s="47">
        <v>1.1000000000000001</v>
      </c>
      <c r="F38" s="41">
        <f>расчеты!F49</f>
        <v>56.512162397953141</v>
      </c>
      <c r="G38" s="41">
        <f>F38*E38</f>
        <v>62.163378637748458</v>
      </c>
      <c r="H38" s="41">
        <f>D38+G38</f>
        <v>125.76390910250142</v>
      </c>
      <c r="I38" s="44">
        <v>30</v>
      </c>
      <c r="J38" s="41">
        <f>H38*I38/100</f>
        <v>37.729172730750427</v>
      </c>
      <c r="K38" s="41">
        <f>H38+J38</f>
        <v>163.49308183325184</v>
      </c>
    </row>
    <row r="39" spans="1:11" ht="15" customHeight="1">
      <c r="A39" s="40" t="s">
        <v>432</v>
      </c>
      <c r="B39" s="47"/>
      <c r="C39" s="41"/>
      <c r="D39" s="41"/>
      <c r="E39" s="47"/>
      <c r="F39" s="41"/>
      <c r="G39" s="41"/>
      <c r="H39" s="41"/>
      <c r="I39" s="43"/>
      <c r="J39" s="41"/>
      <c r="K39" s="41"/>
    </row>
    <row r="40" spans="1:11" ht="13.5" customHeight="1">
      <c r="A40" s="110" t="s">
        <v>433</v>
      </c>
      <c r="B40" s="47">
        <v>1</v>
      </c>
      <c r="C40" s="41">
        <f>C38</f>
        <v>57.818664058866318</v>
      </c>
      <c r="D40" s="41">
        <f>C40*B40</f>
        <v>57.818664058866318</v>
      </c>
      <c r="E40" s="47">
        <v>1</v>
      </c>
      <c r="F40" s="41">
        <f>F38</f>
        <v>56.512162397953141</v>
      </c>
      <c r="G40" s="41">
        <f>E40*F40</f>
        <v>56.512162397953141</v>
      </c>
      <c r="H40" s="41">
        <f>D40+G40</f>
        <v>114.33082645681947</v>
      </c>
      <c r="I40" s="43">
        <v>20</v>
      </c>
      <c r="J40" s="41">
        <f>H40*I40/100</f>
        <v>22.866165291363895</v>
      </c>
      <c r="K40" s="41">
        <f>H40+J40</f>
        <v>137.19699174818336</v>
      </c>
    </row>
    <row r="41" spans="1:11" ht="13.5" customHeight="1">
      <c r="A41" s="115" t="s">
        <v>434</v>
      </c>
      <c r="B41" s="111"/>
      <c r="C41" s="112"/>
      <c r="D41" s="112"/>
      <c r="E41" s="111"/>
      <c r="F41" s="112"/>
      <c r="G41" s="112"/>
      <c r="H41" s="112"/>
      <c r="I41" s="113"/>
      <c r="J41" s="112"/>
      <c r="K41" s="112"/>
    </row>
    <row r="42" spans="1:11" ht="14.25" customHeight="1">
      <c r="A42" s="115" t="s">
        <v>435</v>
      </c>
      <c r="B42" s="119">
        <v>1.5</v>
      </c>
      <c r="C42" s="116">
        <v>50.320743766404199</v>
      </c>
      <c r="D42" s="116">
        <v>75.481115649606295</v>
      </c>
      <c r="E42" s="119">
        <v>1.5</v>
      </c>
      <c r="F42" s="116">
        <v>51.693784120734897</v>
      </c>
      <c r="G42" s="116">
        <v>77.540676181102342</v>
      </c>
      <c r="H42" s="116">
        <v>153.02179183070865</v>
      </c>
      <c r="I42" s="118">
        <v>20</v>
      </c>
      <c r="J42" s="116">
        <v>30.604358366141732</v>
      </c>
      <c r="K42" s="116">
        <v>183.62615019685038</v>
      </c>
    </row>
    <row r="43" spans="1:11" ht="15" customHeight="1">
      <c r="A43" s="115" t="s">
        <v>434</v>
      </c>
      <c r="B43" s="119"/>
      <c r="C43" s="116"/>
      <c r="D43" s="116"/>
      <c r="E43" s="119"/>
      <c r="F43" s="116"/>
      <c r="G43" s="116"/>
      <c r="H43" s="116"/>
      <c r="I43" s="117"/>
      <c r="J43" s="116"/>
      <c r="K43" s="116"/>
    </row>
    <row r="44" spans="1:11" ht="15" customHeight="1">
      <c r="A44" s="115" t="s">
        <v>603</v>
      </c>
      <c r="B44" s="119">
        <v>2.2999999999999998</v>
      </c>
      <c r="C44" s="116">
        <f>расчеты!E327</f>
        <v>50.320743766404199</v>
      </c>
      <c r="D44" s="116">
        <f>B44*C44</f>
        <v>115.73771066272965</v>
      </c>
      <c r="E44" s="119">
        <v>2.2999999999999998</v>
      </c>
      <c r="F44" s="116">
        <f>расчеты!F327</f>
        <v>51.693784120734897</v>
      </c>
      <c r="G44" s="116">
        <f>F44*E44</f>
        <v>118.89570347769025</v>
      </c>
      <c r="H44" s="116">
        <f>D44+G44</f>
        <v>234.63341414041992</v>
      </c>
      <c r="I44" s="117">
        <v>20</v>
      </c>
      <c r="J44" s="116">
        <f>H44*I44/100</f>
        <v>46.926682828083983</v>
      </c>
      <c r="K44" s="116">
        <f>H44+J44</f>
        <v>281.5600969685039</v>
      </c>
    </row>
    <row r="45" spans="1:11" ht="15" customHeight="1">
      <c r="A45" s="115" t="s">
        <v>436</v>
      </c>
      <c r="B45" s="119"/>
      <c r="C45" s="116"/>
      <c r="D45" s="116"/>
      <c r="E45" s="119"/>
      <c r="F45" s="116"/>
      <c r="G45" s="116"/>
      <c r="H45" s="116"/>
      <c r="I45" s="118"/>
      <c r="J45" s="116"/>
      <c r="K45" s="116"/>
    </row>
    <row r="46" spans="1:11" ht="13.5" customHeight="1">
      <c r="A46" s="115" t="s">
        <v>437</v>
      </c>
      <c r="B46" s="119">
        <v>1.4</v>
      </c>
      <c r="C46" s="116">
        <v>50.988928861274374</v>
      </c>
      <c r="D46" s="116">
        <v>71.384500405784124</v>
      </c>
      <c r="E46" s="119">
        <v>1.4</v>
      </c>
      <c r="F46" s="116">
        <v>45.008219238793529</v>
      </c>
      <c r="G46" s="116">
        <v>63.011506934310937</v>
      </c>
      <c r="H46" s="116">
        <v>134.39600734009505</v>
      </c>
      <c r="I46" s="117">
        <v>20</v>
      </c>
      <c r="J46" s="116">
        <v>26.879201468019009</v>
      </c>
      <c r="K46" s="116">
        <v>161.27520880811406</v>
      </c>
    </row>
    <row r="47" spans="1:11" ht="15" customHeight="1">
      <c r="A47" s="115" t="s">
        <v>438</v>
      </c>
      <c r="B47" s="119"/>
      <c r="C47" s="116"/>
      <c r="D47" s="116"/>
      <c r="E47" s="119"/>
      <c r="F47" s="116"/>
      <c r="G47" s="116"/>
      <c r="H47" s="116"/>
      <c r="I47" s="117"/>
      <c r="J47" s="116"/>
      <c r="K47" s="116"/>
    </row>
    <row r="48" spans="1:11" ht="14.25" customHeight="1">
      <c r="A48" s="115" t="s">
        <v>439</v>
      </c>
      <c r="B48" s="119">
        <v>1.1000000000000001</v>
      </c>
      <c r="C48" s="116">
        <f>расчеты!C26</f>
        <v>50.988928861274374</v>
      </c>
      <c r="D48" s="116">
        <f>C48*B48</f>
        <v>56.087821747401819</v>
      </c>
      <c r="E48" s="119">
        <v>1.1000000000000001</v>
      </c>
      <c r="F48" s="116">
        <f>расчеты!D26</f>
        <v>45.008219238793529</v>
      </c>
      <c r="G48" s="116">
        <f>F48*E48</f>
        <v>49.509041162672887</v>
      </c>
      <c r="H48" s="116">
        <f>G48+D48</f>
        <v>105.59686291007471</v>
      </c>
      <c r="I48" s="117">
        <v>20</v>
      </c>
      <c r="J48" s="116">
        <f>H48*I48/100</f>
        <v>21.11937258201494</v>
      </c>
      <c r="K48" s="116">
        <f>H48+J48</f>
        <v>126.71623549208965</v>
      </c>
    </row>
    <row r="49" spans="1:11" ht="15.75" customHeight="1">
      <c r="A49" s="115" t="s">
        <v>438</v>
      </c>
      <c r="B49" s="119"/>
      <c r="C49" s="116"/>
      <c r="D49" s="116"/>
      <c r="E49" s="119"/>
      <c r="F49" s="116"/>
      <c r="G49" s="116"/>
      <c r="H49" s="116"/>
      <c r="I49" s="118"/>
      <c r="J49" s="116"/>
      <c r="K49" s="116"/>
    </row>
    <row r="50" spans="1:11" ht="12.75" customHeight="1">
      <c r="A50" s="115" t="s">
        <v>440</v>
      </c>
      <c r="B50" s="119">
        <v>4.5</v>
      </c>
      <c r="C50" s="116">
        <f>C48</f>
        <v>50.988928861274374</v>
      </c>
      <c r="D50" s="116">
        <f>C50*B50</f>
        <v>229.45017987573468</v>
      </c>
      <c r="E50" s="119">
        <v>0</v>
      </c>
      <c r="F50" s="116">
        <f>F48</f>
        <v>45.008219238793529</v>
      </c>
      <c r="G50" s="116">
        <v>0</v>
      </c>
      <c r="H50" s="116">
        <f>D50</f>
        <v>229.45017987573468</v>
      </c>
      <c r="I50" s="118">
        <v>20</v>
      </c>
      <c r="J50" s="116">
        <f>H50*I50/100</f>
        <v>45.890035975146937</v>
      </c>
      <c r="K50" s="116">
        <f>H50+J50</f>
        <v>275.34021585088163</v>
      </c>
    </row>
    <row r="51" spans="1:11" ht="15" customHeight="1">
      <c r="A51" s="115" t="s">
        <v>441</v>
      </c>
      <c r="B51" s="119"/>
      <c r="C51" s="116"/>
      <c r="D51" s="116"/>
      <c r="E51" s="119"/>
      <c r="F51" s="116"/>
      <c r="G51" s="116"/>
      <c r="H51" s="116"/>
      <c r="I51" s="118"/>
      <c r="J51" s="116"/>
      <c r="K51" s="116"/>
    </row>
    <row r="52" spans="1:11">
      <c r="A52" s="115" t="s">
        <v>442</v>
      </c>
      <c r="B52" s="119">
        <v>0.8</v>
      </c>
      <c r="C52" s="116">
        <f>расчеты!C165</f>
        <v>85.830522254027883</v>
      </c>
      <c r="D52" s="116">
        <f>B52*C52</f>
        <v>68.664417803222307</v>
      </c>
      <c r="E52" s="119">
        <v>0.8</v>
      </c>
      <c r="F52" s="116">
        <f>расчеты!D165</f>
        <v>80.808028090721734</v>
      </c>
      <c r="G52" s="116">
        <f>F52*E52</f>
        <v>64.646422472577385</v>
      </c>
      <c r="H52" s="116">
        <f>D52+G52</f>
        <v>133.31084027579971</v>
      </c>
      <c r="I52" s="117">
        <v>20</v>
      </c>
      <c r="J52" s="116">
        <f>H52*I52/100</f>
        <v>26.662168055159942</v>
      </c>
      <c r="K52" s="116">
        <f>H52+J52</f>
        <v>159.97300833095966</v>
      </c>
    </row>
    <row r="53" spans="1:11">
      <c r="A53" s="115" t="s">
        <v>441</v>
      </c>
      <c r="B53" s="119"/>
      <c r="C53" s="116"/>
      <c r="D53" s="116"/>
      <c r="E53" s="119"/>
      <c r="F53" s="116"/>
      <c r="G53" s="116"/>
      <c r="H53" s="116"/>
      <c r="I53" s="117"/>
      <c r="J53" s="116"/>
      <c r="K53" s="116"/>
    </row>
    <row r="54" spans="1:11">
      <c r="A54" s="115" t="s">
        <v>443</v>
      </c>
      <c r="B54" s="119">
        <v>0.7</v>
      </c>
      <c r="C54" s="116">
        <f>C52</f>
        <v>85.830522254027883</v>
      </c>
      <c r="D54" s="116">
        <f>C54*B54</f>
        <v>60.081365577819511</v>
      </c>
      <c r="E54" s="119">
        <v>0.7</v>
      </c>
      <c r="F54" s="116">
        <f>F52</f>
        <v>80.808028090721734</v>
      </c>
      <c r="G54" s="116">
        <f>F54*E54</f>
        <v>56.56561966350521</v>
      </c>
      <c r="H54" s="116">
        <f>D54+G54</f>
        <v>116.64698524132473</v>
      </c>
      <c r="I54" s="118">
        <v>20</v>
      </c>
      <c r="J54" s="116">
        <f>H54*I54/100</f>
        <v>23.329397048264944</v>
      </c>
      <c r="K54" s="116">
        <f>H54+J54</f>
        <v>139.97638228958968</v>
      </c>
    </row>
    <row r="55" spans="1:11">
      <c r="A55" s="115" t="s">
        <v>444</v>
      </c>
      <c r="B55" s="119"/>
      <c r="C55" s="116"/>
      <c r="D55" s="116"/>
      <c r="E55" s="119"/>
      <c r="F55" s="116"/>
      <c r="G55" s="116"/>
      <c r="H55" s="116"/>
      <c r="I55" s="117"/>
      <c r="J55" s="116"/>
      <c r="K55" s="116"/>
    </row>
    <row r="56" spans="1:11">
      <c r="A56" s="110" t="s">
        <v>445</v>
      </c>
      <c r="B56" s="119">
        <v>1.5</v>
      </c>
      <c r="C56" s="116">
        <f>расчеты!C72</f>
        <v>101.79025970378919</v>
      </c>
      <c r="D56" s="116">
        <f>C56*B56</f>
        <v>152.6853895556838</v>
      </c>
      <c r="E56" s="119">
        <v>1.5</v>
      </c>
      <c r="F56" s="116">
        <f>расчеты!D72</f>
        <v>102.08329755722255</v>
      </c>
      <c r="G56" s="116">
        <f>E56*F56</f>
        <v>153.12494633583384</v>
      </c>
      <c r="H56" s="116">
        <f>D56+G56</f>
        <v>305.81033589151764</v>
      </c>
      <c r="I56" s="117">
        <v>20</v>
      </c>
      <c r="J56" s="116">
        <f>H56*I56/100</f>
        <v>61.162067178303531</v>
      </c>
      <c r="K56" s="116">
        <f>H56+J56</f>
        <v>366.97240306982115</v>
      </c>
    </row>
    <row r="57" spans="1:11">
      <c r="A57" s="115" t="s">
        <v>446</v>
      </c>
      <c r="B57" s="111"/>
      <c r="C57" s="112"/>
      <c r="D57" s="112"/>
      <c r="E57" s="111"/>
      <c r="F57" s="112"/>
      <c r="G57" s="112"/>
      <c r="H57" s="112"/>
      <c r="I57" s="113"/>
      <c r="J57" s="112"/>
      <c r="K57" s="112"/>
    </row>
    <row r="58" spans="1:11">
      <c r="A58" s="115" t="s">
        <v>447</v>
      </c>
      <c r="B58" s="119">
        <v>1</v>
      </c>
      <c r="C58" s="116">
        <f>C56</f>
        <v>101.79025970378919</v>
      </c>
      <c r="D58" s="116">
        <f>C58*B58</f>
        <v>101.79025970378919</v>
      </c>
      <c r="E58" s="119">
        <v>1</v>
      </c>
      <c r="F58" s="116">
        <f>F56</f>
        <v>102.08329755722255</v>
      </c>
      <c r="G58" s="116">
        <f>F58*E58</f>
        <v>102.08329755722255</v>
      </c>
      <c r="H58" s="116">
        <f>D58+G58</f>
        <v>203.87355726101174</v>
      </c>
      <c r="I58" s="118">
        <v>20</v>
      </c>
      <c r="J58" s="116">
        <f>H58*I58/100</f>
        <v>40.774711452202347</v>
      </c>
      <c r="K58" s="116">
        <f>H58+J58</f>
        <v>244.64826871321409</v>
      </c>
    </row>
    <row r="59" spans="1:11">
      <c r="A59" s="115" t="s">
        <v>448</v>
      </c>
      <c r="B59" s="119"/>
      <c r="C59" s="116"/>
      <c r="D59" s="116"/>
      <c r="E59" s="119"/>
      <c r="F59" s="116"/>
      <c r="G59" s="116"/>
      <c r="H59" s="116"/>
      <c r="I59" s="117"/>
      <c r="J59" s="116"/>
      <c r="K59" s="116"/>
    </row>
    <row r="60" spans="1:11">
      <c r="A60" s="115" t="s">
        <v>449</v>
      </c>
      <c r="B60" s="119">
        <v>1.5</v>
      </c>
      <c r="C60" s="116">
        <f>расчеты!E95</f>
        <v>47.475918647428109</v>
      </c>
      <c r="D60" s="116">
        <f>C60*B60</f>
        <v>71.213877971142168</v>
      </c>
      <c r="E60" s="119">
        <v>1.5</v>
      </c>
      <c r="F60" s="116">
        <f>расчеты!F95</f>
        <v>42.577561323126666</v>
      </c>
      <c r="G60" s="116">
        <f>F60*E60</f>
        <v>63.866341984689996</v>
      </c>
      <c r="H60" s="116">
        <f>D60+G60</f>
        <v>135.08021995583215</v>
      </c>
      <c r="I60" s="117">
        <v>20</v>
      </c>
      <c r="J60" s="116">
        <f>H60*I60/100</f>
        <v>27.016043991166431</v>
      </c>
      <c r="K60" s="116">
        <f>H60+J60</f>
        <v>162.09626394699859</v>
      </c>
    </row>
    <row r="61" spans="1:11">
      <c r="A61" s="115" t="s">
        <v>450</v>
      </c>
      <c r="B61" s="119"/>
      <c r="C61" s="116"/>
      <c r="D61" s="116"/>
      <c r="E61" s="119"/>
      <c r="F61" s="116"/>
      <c r="G61" s="116"/>
      <c r="H61" s="116"/>
      <c r="I61" s="118"/>
      <c r="J61" s="116"/>
      <c r="K61" s="116"/>
    </row>
    <row r="62" spans="1:11">
      <c r="A62" s="115" t="s">
        <v>451</v>
      </c>
      <c r="B62" s="119">
        <v>1</v>
      </c>
      <c r="C62" s="116">
        <f>C60</f>
        <v>47.475918647428109</v>
      </c>
      <c r="D62" s="116">
        <f>C62*B62</f>
        <v>47.475918647428109</v>
      </c>
      <c r="E62" s="119">
        <v>1</v>
      </c>
      <c r="F62" s="116">
        <f>F60</f>
        <v>42.577561323126666</v>
      </c>
      <c r="G62" s="116">
        <f>F62*E62</f>
        <v>42.577561323126666</v>
      </c>
      <c r="H62" s="116">
        <f>D62+G62</f>
        <v>90.053479970554775</v>
      </c>
      <c r="I62" s="117">
        <v>20</v>
      </c>
      <c r="J62" s="116">
        <f>H62*I62/100</f>
        <v>18.010695994110957</v>
      </c>
      <c r="K62" s="116">
        <f>H62+J62</f>
        <v>108.06417596466574</v>
      </c>
    </row>
    <row r="63" spans="1:11">
      <c r="A63" s="115" t="s">
        <v>452</v>
      </c>
      <c r="B63" s="119"/>
      <c r="C63" s="116"/>
      <c r="D63" s="116"/>
      <c r="E63" s="119"/>
      <c r="F63" s="116"/>
      <c r="G63" s="116"/>
      <c r="H63" s="116"/>
      <c r="I63" s="117"/>
      <c r="J63" s="116"/>
      <c r="K63" s="116"/>
    </row>
    <row r="64" spans="1:11">
      <c r="A64" s="115" t="s">
        <v>453</v>
      </c>
      <c r="B64" s="119">
        <v>0.6</v>
      </c>
      <c r="C64" s="116">
        <f>расчеты!C143</f>
        <v>54.729834760423579</v>
      </c>
      <c r="D64" s="116">
        <f>C64*B64</f>
        <v>32.837900856254144</v>
      </c>
      <c r="E64" s="119">
        <v>1.1000000000000001</v>
      </c>
      <c r="F64" s="116">
        <f>расчеты!D143</f>
        <v>53.858798532135737</v>
      </c>
      <c r="G64" s="116">
        <f>F64*E64</f>
        <v>59.244678385349317</v>
      </c>
      <c r="H64" s="116">
        <f>D64+G64</f>
        <v>92.082579241603469</v>
      </c>
      <c r="I64" s="117">
        <v>20</v>
      </c>
      <c r="J64" s="116">
        <f>H64*I64/100</f>
        <v>18.416515848320692</v>
      </c>
      <c r="K64" s="116">
        <f>H64+J64</f>
        <v>110.49909508992417</v>
      </c>
    </row>
    <row r="65" spans="1:11">
      <c r="A65" s="115" t="s">
        <v>452</v>
      </c>
      <c r="B65" s="119"/>
      <c r="C65" s="116"/>
      <c r="D65" s="116"/>
      <c r="E65" s="119"/>
      <c r="F65" s="116"/>
      <c r="G65" s="116"/>
      <c r="H65" s="116"/>
      <c r="I65" s="118"/>
      <c r="J65" s="116"/>
      <c r="K65" s="116"/>
    </row>
    <row r="66" spans="1:11">
      <c r="A66" s="115" t="s">
        <v>454</v>
      </c>
      <c r="B66" s="119">
        <v>0.4</v>
      </c>
      <c r="C66" s="116">
        <f>C64</f>
        <v>54.729834760423579</v>
      </c>
      <c r="D66" s="116">
        <f>C66*B66</f>
        <v>21.891933904169434</v>
      </c>
      <c r="E66" s="119">
        <v>0.7</v>
      </c>
      <c r="F66" s="116">
        <f>F64</f>
        <v>53.858798532135737</v>
      </c>
      <c r="G66" s="116">
        <f>F66*E66</f>
        <v>37.701158972495016</v>
      </c>
      <c r="H66" s="116">
        <f>D66+G66</f>
        <v>59.59309287666445</v>
      </c>
      <c r="I66" s="118">
        <v>20</v>
      </c>
      <c r="J66" s="116">
        <f>H66*I66/100</f>
        <v>11.918618575332889</v>
      </c>
      <c r="K66" s="116">
        <f>H66+J66</f>
        <v>71.511711451997343</v>
      </c>
    </row>
    <row r="67" spans="1:11">
      <c r="A67" s="115" t="s">
        <v>455</v>
      </c>
      <c r="B67" s="119"/>
      <c r="C67" s="116"/>
      <c r="D67" s="116"/>
      <c r="E67" s="119"/>
      <c r="F67" s="116"/>
      <c r="G67" s="116"/>
      <c r="H67" s="116"/>
      <c r="I67" s="117"/>
      <c r="J67" s="116"/>
      <c r="K67" s="116"/>
    </row>
    <row r="68" spans="1:11">
      <c r="A68" s="110" t="s">
        <v>456</v>
      </c>
      <c r="B68" s="119">
        <v>1</v>
      </c>
      <c r="C68" s="116">
        <f>расчеты!E143</f>
        <v>47.171602754271603</v>
      </c>
      <c r="D68" s="116">
        <f>C68*B68</f>
        <v>47.171602754271603</v>
      </c>
      <c r="E68" s="119">
        <v>0.5</v>
      </c>
      <c r="F68" s="116">
        <f>расчеты!F143</f>
        <v>43.736362836695449</v>
      </c>
      <c r="G68" s="116">
        <f>F68*E68</f>
        <v>21.868181418347724</v>
      </c>
      <c r="H68" s="116">
        <f>D68+G68</f>
        <v>69.039784172619335</v>
      </c>
      <c r="I68" s="117">
        <v>20</v>
      </c>
      <c r="J68" s="116">
        <f>H68*I68/100</f>
        <v>13.807956834523866</v>
      </c>
      <c r="K68" s="116">
        <f>H68+J68</f>
        <v>82.847741007143199</v>
      </c>
    </row>
    <row r="69" spans="1:11">
      <c r="A69" s="115" t="s">
        <v>457</v>
      </c>
      <c r="B69" s="111"/>
      <c r="C69" s="112"/>
      <c r="D69" s="112"/>
      <c r="E69" s="111"/>
      <c r="F69" s="112"/>
      <c r="G69" s="112"/>
      <c r="H69" s="112"/>
      <c r="I69" s="113"/>
      <c r="J69" s="112"/>
      <c r="K69" s="112"/>
    </row>
    <row r="70" spans="1:11">
      <c r="A70" s="115" t="s">
        <v>458</v>
      </c>
      <c r="B70" s="119">
        <v>0.8</v>
      </c>
      <c r="C70" s="116">
        <f>C68</f>
        <v>47.171602754271603</v>
      </c>
      <c r="D70" s="116">
        <f>C70*B70</f>
        <v>37.737282203417287</v>
      </c>
      <c r="E70" s="119">
        <v>0.4</v>
      </c>
      <c r="F70" s="116">
        <f>F68</f>
        <v>43.736362836695449</v>
      </c>
      <c r="G70" s="116">
        <f>F70*E70</f>
        <v>17.49454513467818</v>
      </c>
      <c r="H70" s="116">
        <f>D70+G70</f>
        <v>55.231827338095471</v>
      </c>
      <c r="I70" s="118">
        <v>20</v>
      </c>
      <c r="J70" s="116">
        <f>H70*I70/100</f>
        <v>11.046365467619093</v>
      </c>
      <c r="K70" s="116">
        <f>H70+J70</f>
        <v>66.278192805714568</v>
      </c>
    </row>
    <row r="71" spans="1:11">
      <c r="A71" s="115" t="s">
        <v>459</v>
      </c>
      <c r="B71" s="119"/>
      <c r="C71" s="116"/>
      <c r="D71" s="116"/>
      <c r="E71" s="119"/>
      <c r="F71" s="116"/>
      <c r="G71" s="116"/>
      <c r="H71" s="116"/>
      <c r="I71" s="117"/>
      <c r="J71" s="116"/>
      <c r="K71" s="116"/>
    </row>
    <row r="72" spans="1:11">
      <c r="A72" s="115" t="s">
        <v>460</v>
      </c>
      <c r="B72" s="119">
        <v>2</v>
      </c>
      <c r="C72" s="116">
        <f>расчеты!C26</f>
        <v>50.988928861274374</v>
      </c>
      <c r="D72" s="116">
        <f>C72*B72</f>
        <v>101.97785772254875</v>
      </c>
      <c r="E72" s="119">
        <v>1</v>
      </c>
      <c r="F72" s="116">
        <f>расчеты!D26</f>
        <v>45.008219238793529</v>
      </c>
      <c r="G72" s="116">
        <f>F72*E72</f>
        <v>45.008219238793529</v>
      </c>
      <c r="H72" s="116">
        <f>D72+G72</f>
        <v>146.98607696134229</v>
      </c>
      <c r="I72" s="117">
        <v>20</v>
      </c>
      <c r="J72" s="116">
        <f>H72*I72/100</f>
        <v>29.397215392268457</v>
      </c>
      <c r="K72" s="116">
        <f>H72+J72</f>
        <v>176.38329235361076</v>
      </c>
    </row>
    <row r="73" spans="1:11">
      <c r="A73" s="114"/>
      <c r="B73" s="120"/>
      <c r="C73" s="50"/>
      <c r="D73" s="50"/>
      <c r="E73" s="120"/>
      <c r="F73" s="50"/>
      <c r="G73" s="50"/>
      <c r="H73" s="50"/>
      <c r="I73" s="49"/>
      <c r="J73" s="50"/>
      <c r="K73" s="50"/>
    </row>
    <row r="74" spans="1:11">
      <c r="A74" s="114" t="s">
        <v>461</v>
      </c>
      <c r="B74" s="120"/>
      <c r="C74" s="50" t="s">
        <v>1036</v>
      </c>
      <c r="D74" s="50"/>
      <c r="E74" s="120"/>
      <c r="F74" s="50"/>
      <c r="G74" s="50"/>
      <c r="H74" s="50"/>
      <c r="I74" s="51"/>
      <c r="J74" s="50"/>
      <c r="K74" s="50"/>
    </row>
    <row r="75" spans="1:11">
      <c r="A75" s="114"/>
      <c r="B75" s="120"/>
      <c r="C75" s="50"/>
      <c r="D75" s="50"/>
      <c r="E75" s="120"/>
      <c r="F75" s="50"/>
      <c r="G75" s="50"/>
      <c r="H75" s="50"/>
      <c r="I75" s="51"/>
      <c r="J75" s="50"/>
      <c r="K75" s="50"/>
    </row>
    <row r="76" spans="1:11">
      <c r="A76" s="114"/>
      <c r="B76" s="120"/>
      <c r="C76" s="50"/>
      <c r="D76" s="50"/>
      <c r="E76" s="120"/>
      <c r="F76" s="50"/>
      <c r="G76" s="50"/>
      <c r="H76" s="50"/>
      <c r="I76" s="51"/>
      <c r="J76" s="50"/>
      <c r="K76" s="50"/>
    </row>
    <row r="77" spans="1:11">
      <c r="B77" s="120"/>
      <c r="C77" s="50"/>
      <c r="D77" s="50"/>
      <c r="E77" s="120"/>
      <c r="F77" s="50"/>
      <c r="G77" s="50"/>
      <c r="H77" s="50"/>
      <c r="I77" s="49"/>
      <c r="J77" s="50"/>
      <c r="K77" s="50"/>
    </row>
  </sheetData>
  <mergeCells count="5">
    <mergeCell ref="I4:J4"/>
    <mergeCell ref="D3:E3"/>
    <mergeCell ref="G3:H3"/>
    <mergeCell ref="B4:D4"/>
    <mergeCell ref="E4:G4"/>
  </mergeCells>
  <pageMargins left="0.7" right="0.7" top="0.75" bottom="0.75" header="0.3" footer="0.3"/>
  <pageSetup paperSize="9" scale="87" orientation="landscape" verticalDpi="0" r:id="rId1"/>
  <rowBreaks count="1" manualBreakCount="1">
    <brk id="3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2:L42"/>
  <sheetViews>
    <sheetView view="pageBreakPreview" topLeftCell="A7" zoomScale="60" workbookViewId="0">
      <selection activeCell="B3" sqref="B3:L39"/>
    </sheetView>
  </sheetViews>
  <sheetFormatPr defaultRowHeight="15"/>
  <cols>
    <col min="1" max="1" width="0.28515625" customWidth="1"/>
    <col min="2" max="2" width="56" customWidth="1"/>
    <col min="4" max="4" width="7.5703125" customWidth="1"/>
    <col min="6" max="6" width="7" customWidth="1"/>
    <col min="11" max="11" width="10.140625" bestFit="1" customWidth="1"/>
  </cols>
  <sheetData>
    <row r="2" spans="2:9" ht="15.75">
      <c r="B2" s="109"/>
      <c r="C2" s="109"/>
      <c r="D2" s="109"/>
      <c r="E2" s="109"/>
      <c r="F2" s="109"/>
      <c r="G2" s="109"/>
    </row>
    <row r="3" spans="2:9" ht="16.5">
      <c r="B3" s="374" t="s">
        <v>564</v>
      </c>
      <c r="C3" s="374"/>
      <c r="D3" s="374"/>
      <c r="E3" s="374"/>
      <c r="F3" s="374"/>
      <c r="G3" s="374"/>
      <c r="H3" s="128"/>
      <c r="I3" s="128"/>
    </row>
    <row r="4" spans="2:9" ht="16.5">
      <c r="B4" s="22" t="s">
        <v>565</v>
      </c>
      <c r="C4" s="22"/>
      <c r="D4" s="22"/>
      <c r="E4" s="22"/>
      <c r="F4" s="22"/>
      <c r="G4" s="22"/>
      <c r="H4" s="128"/>
      <c r="I4" s="128"/>
    </row>
    <row r="5" spans="2:9" ht="15.75">
      <c r="B5" s="128"/>
      <c r="C5" s="128"/>
      <c r="D5" s="128"/>
      <c r="E5" s="128"/>
      <c r="F5" s="128"/>
      <c r="G5" s="128"/>
      <c r="H5" s="128"/>
      <c r="I5" s="128"/>
    </row>
    <row r="6" spans="2:9">
      <c r="B6" s="2"/>
      <c r="C6" s="382" t="s">
        <v>45</v>
      </c>
      <c r="D6" s="383"/>
      <c r="E6" s="382" t="s">
        <v>46</v>
      </c>
      <c r="F6" s="384"/>
    </row>
    <row r="7" spans="2:9">
      <c r="B7" s="3"/>
      <c r="C7" s="385" t="s">
        <v>47</v>
      </c>
      <c r="D7" s="386"/>
      <c r="E7" s="385" t="s">
        <v>48</v>
      </c>
      <c r="F7" s="387"/>
    </row>
    <row r="8" spans="2:9">
      <c r="B8" s="3"/>
      <c r="C8" s="27"/>
      <c r="D8" s="28"/>
      <c r="E8" s="385" t="s">
        <v>49</v>
      </c>
      <c r="F8" s="387"/>
    </row>
    <row r="9" spans="2:9">
      <c r="B9" s="4"/>
      <c r="C9" s="29"/>
      <c r="D9" s="30"/>
      <c r="E9" s="385" t="s">
        <v>47</v>
      </c>
      <c r="F9" s="387"/>
    </row>
    <row r="10" spans="2:9">
      <c r="B10" s="6" t="s">
        <v>3</v>
      </c>
      <c r="C10" s="324"/>
      <c r="D10" s="356"/>
      <c r="E10" s="324"/>
      <c r="F10" s="324"/>
    </row>
    <row r="11" spans="2:9">
      <c r="B11" s="6" t="s">
        <v>4</v>
      </c>
      <c r="C11" s="326">
        <v>121572</v>
      </c>
      <c r="D11" s="359"/>
      <c r="E11" s="326">
        <v>101088</v>
      </c>
      <c r="F11" s="326"/>
    </row>
    <row r="12" spans="2:9">
      <c r="B12" s="6" t="s">
        <v>5</v>
      </c>
      <c r="C12" s="327">
        <v>0.14000000000000001</v>
      </c>
      <c r="D12" s="353"/>
      <c r="E12" s="327">
        <v>0.14000000000000001</v>
      </c>
      <c r="F12" s="327"/>
    </row>
    <row r="13" spans="2:9">
      <c r="B13" s="6" t="s">
        <v>6</v>
      </c>
      <c r="C13" s="326">
        <f>C11*C12</f>
        <v>17020.080000000002</v>
      </c>
      <c r="D13" s="359"/>
      <c r="E13" s="326">
        <f>E11*E12</f>
        <v>14152.320000000002</v>
      </c>
      <c r="F13" s="326"/>
    </row>
    <row r="14" spans="2:9">
      <c r="B14" s="6" t="s">
        <v>7</v>
      </c>
      <c r="C14" s="326">
        <f>C11+C13</f>
        <v>138592.08000000002</v>
      </c>
      <c r="D14" s="359"/>
      <c r="E14" s="326">
        <f>E11+E13</f>
        <v>115240.32000000001</v>
      </c>
      <c r="F14" s="326"/>
    </row>
    <row r="15" spans="2:9">
      <c r="B15" s="6" t="s">
        <v>8</v>
      </c>
      <c r="C15" s="326">
        <f>C14*0.302</f>
        <v>41854.80816</v>
      </c>
      <c r="D15" s="359"/>
      <c r="E15" s="326">
        <f>E14*0.302</f>
        <v>34802.576639999999</v>
      </c>
      <c r="F15" s="326"/>
    </row>
    <row r="16" spans="2:9">
      <c r="B16" s="6"/>
      <c r="C16" s="327"/>
      <c r="D16" s="353"/>
      <c r="E16" s="327"/>
      <c r="F16" s="327"/>
    </row>
    <row r="17" spans="2:12">
      <c r="B17" s="6" t="s">
        <v>9</v>
      </c>
      <c r="C17" s="326">
        <v>316800</v>
      </c>
      <c r="D17" s="359"/>
      <c r="E17" s="326">
        <v>316800</v>
      </c>
      <c r="F17" s="326"/>
    </row>
    <row r="18" spans="2:12">
      <c r="B18" s="6" t="s">
        <v>10</v>
      </c>
      <c r="C18" s="326">
        <f>C14+C15+C17</f>
        <v>497246.88816000003</v>
      </c>
      <c r="D18" s="359"/>
      <c r="E18" s="326">
        <f>E14+E15+E17</f>
        <v>466842.89663999999</v>
      </c>
      <c r="F18" s="326"/>
    </row>
    <row r="19" spans="2:12">
      <c r="B19" s="6" t="s">
        <v>11</v>
      </c>
      <c r="C19" s="324"/>
      <c r="D19" s="356"/>
      <c r="E19" s="324"/>
      <c r="F19" s="324"/>
    </row>
    <row r="20" spans="2:12">
      <c r="B20" s="6" t="s">
        <v>12</v>
      </c>
      <c r="C20" s="327">
        <v>1.1200000000000001</v>
      </c>
      <c r="D20" s="353"/>
      <c r="E20" s="327">
        <v>1.1200000000000001</v>
      </c>
      <c r="F20" s="327"/>
    </row>
    <row r="21" spans="2:12">
      <c r="B21" s="6" t="s">
        <v>13</v>
      </c>
      <c r="C21" s="326">
        <f>C11*C20</f>
        <v>136160.64000000001</v>
      </c>
      <c r="D21" s="359"/>
      <c r="E21" s="326">
        <f>E11*E20</f>
        <v>113218.56000000001</v>
      </c>
      <c r="F21" s="326"/>
    </row>
    <row r="22" spans="2:12">
      <c r="B22" s="6" t="s">
        <v>14</v>
      </c>
      <c r="C22" s="326">
        <f>C18+C21</f>
        <v>633407.52815999999</v>
      </c>
      <c r="D22" s="359"/>
      <c r="E22" s="326">
        <f>E18+E21</f>
        <v>580061.45663999999</v>
      </c>
      <c r="F22" s="326"/>
    </row>
    <row r="23" spans="2:12">
      <c r="B23" s="6" t="s">
        <v>15</v>
      </c>
      <c r="C23" s="324">
        <v>9144</v>
      </c>
      <c r="D23" s="356"/>
      <c r="E23" s="324">
        <v>9144</v>
      </c>
      <c r="F23" s="324"/>
    </row>
    <row r="24" spans="2:12">
      <c r="B24" s="6" t="s">
        <v>16</v>
      </c>
      <c r="C24" s="324"/>
      <c r="D24" s="356"/>
      <c r="E24" s="324"/>
      <c r="F24" s="324"/>
    </row>
    <row r="25" spans="2:12">
      <c r="B25" s="6" t="s">
        <v>17</v>
      </c>
      <c r="C25" s="328">
        <v>0.85</v>
      </c>
      <c r="D25" s="350"/>
      <c r="E25" s="328">
        <v>0.85</v>
      </c>
      <c r="F25" s="328"/>
    </row>
    <row r="26" spans="2:12">
      <c r="B26" s="6"/>
      <c r="C26" s="324"/>
      <c r="D26" s="356"/>
      <c r="E26" s="324"/>
      <c r="F26" s="324"/>
    </row>
    <row r="27" spans="2:12" ht="15.75">
      <c r="B27" s="5" t="s">
        <v>94</v>
      </c>
      <c r="C27" s="325">
        <f>C22/(C23*C25)</f>
        <v>81.494458360352013</v>
      </c>
      <c r="D27" s="377"/>
      <c r="E27" s="325">
        <f>E22/(E23*E25)</f>
        <v>74.630932098193611</v>
      </c>
      <c r="F27" s="325"/>
    </row>
    <row r="29" spans="2:12">
      <c r="B29" s="118"/>
      <c r="C29" s="346" t="s">
        <v>239</v>
      </c>
      <c r="D29" s="347"/>
      <c r="E29" s="343"/>
      <c r="F29" s="346" t="s">
        <v>240</v>
      </c>
      <c r="G29" s="347"/>
      <c r="H29" s="343"/>
      <c r="I29" s="118" t="s">
        <v>68</v>
      </c>
      <c r="J29" s="344" t="s">
        <v>69</v>
      </c>
      <c r="K29" s="345"/>
      <c r="L29" s="118" t="s">
        <v>68</v>
      </c>
    </row>
    <row r="30" spans="2:12" ht="20.25" customHeight="1">
      <c r="B30" s="115" t="s">
        <v>70</v>
      </c>
      <c r="C30" s="36" t="s">
        <v>53</v>
      </c>
      <c r="D30" s="36" t="s">
        <v>71</v>
      </c>
      <c r="E30" s="36" t="s">
        <v>63</v>
      </c>
      <c r="F30" s="36" t="s">
        <v>53</v>
      </c>
      <c r="G30" s="36" t="s">
        <v>71</v>
      </c>
      <c r="H30" s="36" t="s">
        <v>63</v>
      </c>
      <c r="I30" s="36" t="s">
        <v>63</v>
      </c>
      <c r="J30" s="36" t="s">
        <v>62</v>
      </c>
      <c r="K30" s="36" t="s">
        <v>63</v>
      </c>
      <c r="L30" s="36" t="s">
        <v>72</v>
      </c>
    </row>
    <row r="31" spans="2:12" ht="17.25" customHeight="1">
      <c r="B31" s="115" t="s">
        <v>566</v>
      </c>
      <c r="C31" s="119">
        <v>4.5</v>
      </c>
      <c r="D31" s="116">
        <f>C27</f>
        <v>81.494458360352013</v>
      </c>
      <c r="E31" s="116">
        <f>C31*D31</f>
        <v>366.72506262158407</v>
      </c>
      <c r="F31" s="119">
        <v>4.5</v>
      </c>
      <c r="G31" s="116">
        <f>E27</f>
        <v>74.630932098193611</v>
      </c>
      <c r="H31" s="116">
        <f>F31*G31</f>
        <v>335.83919444187126</v>
      </c>
      <c r="I31" s="116">
        <f>E31+H31</f>
        <v>702.56425706345533</v>
      </c>
      <c r="J31" s="117">
        <v>20</v>
      </c>
      <c r="K31" s="116">
        <f>I31*J31/100</f>
        <v>140.51285141269108</v>
      </c>
      <c r="L31" s="116">
        <f>I31+K31</f>
        <v>843.07710847614635</v>
      </c>
    </row>
    <row r="32" spans="2:12" ht="17.25" customHeight="1">
      <c r="B32" s="115" t="s">
        <v>611</v>
      </c>
      <c r="C32" s="119">
        <v>6</v>
      </c>
      <c r="D32" s="116">
        <f>C27</f>
        <v>81.494458360352013</v>
      </c>
      <c r="E32" s="116">
        <f>C32*D32</f>
        <v>488.96675016211208</v>
      </c>
      <c r="F32" s="119">
        <v>3</v>
      </c>
      <c r="G32" s="116">
        <f>E27</f>
        <v>74.630932098193611</v>
      </c>
      <c r="H32" s="116">
        <f>F32*G32</f>
        <v>223.89279629458082</v>
      </c>
      <c r="I32" s="116">
        <f>E32+H32</f>
        <v>712.8595464566929</v>
      </c>
      <c r="J32" s="117">
        <v>20</v>
      </c>
      <c r="K32" s="116">
        <f>I32*20%</f>
        <v>142.57190929133859</v>
      </c>
      <c r="L32" s="116">
        <f>I32+K32</f>
        <v>855.43145574803145</v>
      </c>
    </row>
    <row r="33" spans="2:12" ht="15" customHeight="1">
      <c r="B33" s="115" t="s">
        <v>567</v>
      </c>
      <c r="C33" s="119">
        <v>3</v>
      </c>
      <c r="D33" s="116">
        <f>C27</f>
        <v>81.494458360352013</v>
      </c>
      <c r="E33" s="116">
        <f>C33*D33</f>
        <v>244.48337508105604</v>
      </c>
      <c r="F33" s="119">
        <v>3</v>
      </c>
      <c r="G33" s="116">
        <f>E27</f>
        <v>74.630932098193611</v>
      </c>
      <c r="H33" s="116">
        <f>F33*G33</f>
        <v>223.89279629458082</v>
      </c>
      <c r="I33" s="116">
        <f>E33+H33</f>
        <v>468.37617137563689</v>
      </c>
      <c r="J33" s="117">
        <v>20</v>
      </c>
      <c r="K33" s="116">
        <f>I33*J33/100</f>
        <v>93.675234275127366</v>
      </c>
      <c r="L33" s="116">
        <f>I33+K33</f>
        <v>562.05140565076431</v>
      </c>
    </row>
    <row r="34" spans="2:12" ht="17.25" customHeight="1">
      <c r="B34" s="115" t="s">
        <v>568</v>
      </c>
      <c r="C34" s="119">
        <v>1.4</v>
      </c>
      <c r="D34" s="116">
        <f>C27</f>
        <v>81.494458360352013</v>
      </c>
      <c r="E34" s="116">
        <f>C34*D34</f>
        <v>114.09224170449281</v>
      </c>
      <c r="F34" s="119">
        <v>1.4</v>
      </c>
      <c r="G34" s="116">
        <f>E27</f>
        <v>74.630932098193611</v>
      </c>
      <c r="H34" s="116">
        <f>F34*G34</f>
        <v>104.48330493747105</v>
      </c>
      <c r="I34" s="116">
        <f>E34+H34</f>
        <v>218.57554664196385</v>
      </c>
      <c r="J34" s="117">
        <v>20</v>
      </c>
      <c r="K34" s="116">
        <f>I34*J34/100</f>
        <v>43.715109328392771</v>
      </c>
      <c r="L34" s="116">
        <f>I34+K34</f>
        <v>262.29065597035662</v>
      </c>
    </row>
    <row r="35" spans="2:12" ht="15.75" customHeight="1">
      <c r="B35" s="115" t="s">
        <v>569</v>
      </c>
      <c r="C35" s="119"/>
      <c r="D35" s="116"/>
      <c r="E35" s="116"/>
      <c r="F35" s="119"/>
      <c r="G35" s="116"/>
      <c r="H35" s="116"/>
      <c r="I35" s="116"/>
      <c r="J35" s="117"/>
      <c r="K35" s="116"/>
      <c r="L35" s="116"/>
    </row>
    <row r="36" spans="2:12" ht="14.25" customHeight="1">
      <c r="B36" s="115" t="s">
        <v>570</v>
      </c>
      <c r="C36" s="119">
        <v>1.1000000000000001</v>
      </c>
      <c r="D36" s="116">
        <f>C27</f>
        <v>81.494458360352013</v>
      </c>
      <c r="E36" s="116">
        <f>C36*D36</f>
        <v>89.643904196387226</v>
      </c>
      <c r="F36" s="119">
        <v>1.1000000000000001</v>
      </c>
      <c r="G36" s="116">
        <f>E27</f>
        <v>74.630932098193611</v>
      </c>
      <c r="H36" s="116">
        <f>F36*G36</f>
        <v>82.094025308012974</v>
      </c>
      <c r="I36" s="116">
        <f>E36+H36</f>
        <v>171.7379295044002</v>
      </c>
      <c r="J36" s="117">
        <v>20</v>
      </c>
      <c r="K36" s="116">
        <f>I36*J36/100</f>
        <v>34.347585900880041</v>
      </c>
      <c r="L36" s="116">
        <f>I36+K36</f>
        <v>206.08551540528023</v>
      </c>
    </row>
    <row r="37" spans="2:12" ht="14.25" customHeight="1">
      <c r="B37" s="115" t="s">
        <v>571</v>
      </c>
      <c r="C37" s="119"/>
      <c r="D37" s="116"/>
      <c r="E37" s="116"/>
      <c r="F37" s="119"/>
      <c r="G37" s="116"/>
      <c r="H37" s="116"/>
      <c r="I37" s="116"/>
      <c r="J37" s="118"/>
      <c r="K37" s="118"/>
      <c r="L37" s="118"/>
    </row>
    <row r="38" spans="2:12">
      <c r="B38" s="100"/>
    </row>
    <row r="39" spans="2:12">
      <c r="B39" s="100" t="s">
        <v>461</v>
      </c>
      <c r="D39" t="s">
        <v>1056</v>
      </c>
      <c r="F39" s="55"/>
      <c r="G39" s="55"/>
    </row>
    <row r="40" spans="2:12">
      <c r="B40" s="100"/>
      <c r="C40" s="100"/>
      <c r="D40" s="100"/>
      <c r="E40" s="100"/>
      <c r="F40" s="55"/>
      <c r="G40" s="55"/>
      <c r="H40" s="55"/>
    </row>
    <row r="41" spans="2:12">
      <c r="B41" s="100"/>
      <c r="C41" s="100"/>
      <c r="D41" s="100"/>
      <c r="E41" s="100"/>
      <c r="F41" s="55"/>
      <c r="G41" s="55"/>
      <c r="H41" s="55"/>
    </row>
    <row r="42" spans="2:12">
      <c r="B42" s="55"/>
      <c r="C42" s="55"/>
      <c r="D42" s="55"/>
      <c r="E42" s="57"/>
      <c r="F42" s="55"/>
      <c r="G42" s="55"/>
      <c r="H42" s="55"/>
    </row>
  </sheetData>
  <mergeCells count="46">
    <mergeCell ref="C12:D12"/>
    <mergeCell ref="E12:F12"/>
    <mergeCell ref="B3:G3"/>
    <mergeCell ref="C6:D6"/>
    <mergeCell ref="E6:F6"/>
    <mergeCell ref="C7:D7"/>
    <mergeCell ref="E7:F7"/>
    <mergeCell ref="E8:F8"/>
    <mergeCell ref="E9:F9"/>
    <mergeCell ref="C10:D10"/>
    <mergeCell ref="E10:F10"/>
    <mergeCell ref="C11:D11"/>
    <mergeCell ref="E11:F11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9:E29"/>
    <mergeCell ref="F29:H29"/>
    <mergeCell ref="J29:K29"/>
    <mergeCell ref="C25:D25"/>
    <mergeCell ref="E25:F25"/>
    <mergeCell ref="C26:D26"/>
    <mergeCell ref="E26:F26"/>
    <mergeCell ref="C27:D27"/>
    <mergeCell ref="E27:F27"/>
  </mergeCells>
  <pageMargins left="0.7" right="0.7" top="0.75" bottom="0.75" header="0.3" footer="0.3"/>
  <pageSetup paperSize="9" scale="83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W248"/>
  <sheetViews>
    <sheetView tabSelected="1" topLeftCell="A46" workbookViewId="0">
      <selection activeCell="B167" sqref="B167:L188"/>
    </sheetView>
  </sheetViews>
  <sheetFormatPr defaultRowHeight="15"/>
  <cols>
    <col min="1" max="1" width="0.28515625" customWidth="1"/>
  </cols>
  <sheetData>
    <row r="2" spans="2:23">
      <c r="H2" t="s">
        <v>1125</v>
      </c>
    </row>
    <row r="3" spans="2:23">
      <c r="B3" t="s">
        <v>1023</v>
      </c>
      <c r="H3" t="s">
        <v>1020</v>
      </c>
    </row>
    <row r="4" spans="2:23">
      <c r="B4" t="s">
        <v>1024</v>
      </c>
      <c r="H4" t="s">
        <v>1021</v>
      </c>
    </row>
    <row r="5" spans="2:23">
      <c r="B5" t="s">
        <v>40</v>
      </c>
      <c r="H5" t="s">
        <v>40</v>
      </c>
    </row>
    <row r="6" spans="2:23">
      <c r="B6" t="s">
        <v>1025</v>
      </c>
      <c r="H6" t="s">
        <v>1037</v>
      </c>
    </row>
    <row r="8" spans="2:23">
      <c r="B8" s="1" t="s">
        <v>1027</v>
      </c>
      <c r="C8" s="1"/>
      <c r="D8" s="1"/>
      <c r="E8" s="1"/>
      <c r="F8" s="1"/>
      <c r="G8" s="1"/>
      <c r="H8" s="1"/>
      <c r="I8" s="1"/>
      <c r="J8" s="1"/>
      <c r="N8" s="92"/>
      <c r="O8" s="92"/>
      <c r="P8" s="92"/>
      <c r="Q8" s="92"/>
      <c r="R8" s="92"/>
      <c r="S8" s="92"/>
      <c r="T8" s="92"/>
      <c r="U8" s="92"/>
      <c r="V8" s="92"/>
      <c r="W8" s="46"/>
    </row>
    <row r="9" spans="2:23">
      <c r="B9" s="1" t="s">
        <v>1068</v>
      </c>
      <c r="C9" s="1"/>
      <c r="D9" s="1"/>
      <c r="E9" s="1"/>
      <c r="F9" s="1"/>
      <c r="G9" s="1"/>
      <c r="H9" s="1"/>
      <c r="I9" s="1"/>
      <c r="J9" s="1"/>
      <c r="N9" s="92"/>
      <c r="O9" s="92"/>
      <c r="P9" s="92"/>
      <c r="Q9" s="92"/>
      <c r="R9" s="92"/>
      <c r="S9" s="92"/>
      <c r="T9" s="92"/>
      <c r="U9" s="92"/>
      <c r="V9" s="92"/>
      <c r="W9" s="46"/>
    </row>
    <row r="10" spans="2:23">
      <c r="B10" s="1"/>
      <c r="C10" s="1" t="s">
        <v>1062</v>
      </c>
      <c r="D10" s="1"/>
      <c r="E10" s="1"/>
      <c r="F10" s="1"/>
      <c r="G10" s="1"/>
      <c r="H10" s="1"/>
      <c r="I10" s="1"/>
      <c r="J10" s="1"/>
      <c r="N10" s="92"/>
      <c r="O10" s="92"/>
      <c r="P10" s="92"/>
      <c r="Q10" s="92"/>
      <c r="R10" s="92"/>
      <c r="S10" s="92"/>
      <c r="T10" s="92"/>
      <c r="U10" s="92"/>
      <c r="V10" s="92"/>
      <c r="W10" s="46"/>
    </row>
    <row r="11" spans="2:23">
      <c r="N11" s="46"/>
      <c r="O11" s="46"/>
      <c r="P11" s="46"/>
      <c r="Q11" s="46"/>
      <c r="R11" s="46"/>
      <c r="S11" s="46"/>
      <c r="T11" s="46"/>
      <c r="U11" s="46"/>
      <c r="V11" s="46"/>
      <c r="W11" s="46"/>
    </row>
    <row r="12" spans="2:23">
      <c r="B12" s="1" t="s">
        <v>1063</v>
      </c>
      <c r="C12" s="1"/>
      <c r="H12" t="s">
        <v>574</v>
      </c>
      <c r="I12" t="s">
        <v>575</v>
      </c>
      <c r="N12" s="92"/>
      <c r="O12" s="92"/>
      <c r="P12" s="46"/>
      <c r="Q12" s="46"/>
      <c r="R12" s="46"/>
      <c r="S12" s="46"/>
      <c r="T12" s="46"/>
      <c r="U12" s="46"/>
      <c r="V12" s="46"/>
      <c r="W12" s="46"/>
    </row>
    <row r="13" spans="2:23">
      <c r="B13" s="388" t="s">
        <v>599</v>
      </c>
      <c r="C13" s="381"/>
      <c r="D13" s="381"/>
      <c r="E13" s="381"/>
      <c r="F13" s="381"/>
      <c r="G13" s="389"/>
      <c r="H13" s="266">
        <v>37</v>
      </c>
      <c r="I13" s="266">
        <v>37</v>
      </c>
      <c r="N13" s="378"/>
      <c r="O13" s="378"/>
      <c r="P13" s="378"/>
      <c r="Q13" s="378"/>
      <c r="R13" s="378"/>
      <c r="S13" s="378"/>
      <c r="T13" s="274"/>
      <c r="U13" s="274"/>
      <c r="V13" s="46"/>
      <c r="W13" s="46"/>
    </row>
    <row r="14" spans="2:23">
      <c r="B14" s="388" t="s">
        <v>1065</v>
      </c>
      <c r="C14" s="381"/>
      <c r="D14" s="381"/>
      <c r="E14" s="381"/>
      <c r="F14" s="381"/>
      <c r="G14" s="389"/>
      <c r="H14" s="129">
        <f>'расчет по специалистам'!K46</f>
        <v>161.27520880811406</v>
      </c>
      <c r="I14" s="129">
        <f t="shared" ref="I14:I20" si="0">H14</f>
        <v>161.27520880811406</v>
      </c>
      <c r="N14" s="378"/>
      <c r="O14" s="378"/>
      <c r="P14" s="378"/>
      <c r="Q14" s="378"/>
      <c r="R14" s="378"/>
      <c r="S14" s="378"/>
      <c r="T14" s="275"/>
      <c r="U14" s="275"/>
      <c r="V14" s="46"/>
      <c r="W14" s="46"/>
    </row>
    <row r="15" spans="2:23">
      <c r="B15" s="388" t="s">
        <v>1067</v>
      </c>
      <c r="C15" s="381"/>
      <c r="D15" s="381"/>
      <c r="E15" s="381"/>
      <c r="F15" s="381"/>
      <c r="G15" s="389"/>
      <c r="H15" s="129">
        <f>прейскурант!C87</f>
        <v>164.5917306164549</v>
      </c>
      <c r="I15" s="129">
        <f>H15</f>
        <v>164.5917306164549</v>
      </c>
      <c r="N15" s="378"/>
      <c r="O15" s="378"/>
      <c r="P15" s="378"/>
      <c r="Q15" s="378"/>
      <c r="R15" s="378"/>
      <c r="S15" s="378"/>
      <c r="T15" s="275"/>
      <c r="U15" s="275"/>
      <c r="V15" s="46"/>
      <c r="W15" s="46"/>
    </row>
    <row r="16" spans="2:23">
      <c r="B16" s="388" t="s">
        <v>1066</v>
      </c>
      <c r="C16" s="381"/>
      <c r="D16" s="381"/>
      <c r="E16" s="381"/>
      <c r="F16" s="381"/>
      <c r="G16" s="389"/>
      <c r="H16" s="129">
        <f>'расчет по специалистам'!K34</f>
        <v>129.63920619738752</v>
      </c>
      <c r="I16" s="129">
        <f t="shared" si="0"/>
        <v>129.63920619738752</v>
      </c>
      <c r="N16" s="378"/>
      <c r="O16" s="378"/>
      <c r="P16" s="378"/>
      <c r="Q16" s="378"/>
      <c r="R16" s="378"/>
      <c r="S16" s="378"/>
      <c r="T16" s="275"/>
      <c r="U16" s="275"/>
      <c r="V16" s="46"/>
      <c r="W16" s="46"/>
    </row>
    <row r="17" spans="2:23">
      <c r="B17" s="388" t="s">
        <v>588</v>
      </c>
      <c r="C17" s="381"/>
      <c r="D17" s="381"/>
      <c r="E17" s="381"/>
      <c r="F17" s="381"/>
      <c r="G17" s="389"/>
      <c r="H17" s="129">
        <f>'расчет по специалистам'!K68</f>
        <v>82.847741007143199</v>
      </c>
      <c r="I17" s="129">
        <f t="shared" si="0"/>
        <v>82.847741007143199</v>
      </c>
      <c r="N17" s="378"/>
      <c r="O17" s="378"/>
      <c r="P17" s="378"/>
      <c r="Q17" s="378"/>
      <c r="R17" s="378"/>
      <c r="S17" s="378"/>
      <c r="T17" s="275"/>
      <c r="U17" s="275"/>
      <c r="V17" s="46"/>
      <c r="W17" s="46"/>
    </row>
    <row r="18" spans="2:23">
      <c r="B18" s="388" t="s">
        <v>1064</v>
      </c>
      <c r="C18" s="381"/>
      <c r="D18" s="381"/>
      <c r="E18" s="381"/>
      <c r="F18" s="381"/>
      <c r="G18" s="389"/>
      <c r="H18" s="129">
        <f>прейскурант!C377</f>
        <v>355.41692509309871</v>
      </c>
      <c r="I18" s="129">
        <f t="shared" si="0"/>
        <v>355.41692509309871</v>
      </c>
      <c r="N18" s="378"/>
      <c r="O18" s="378"/>
      <c r="P18" s="378"/>
      <c r="Q18" s="378"/>
      <c r="R18" s="378"/>
      <c r="S18" s="378"/>
      <c r="T18" s="275"/>
      <c r="U18" s="275"/>
      <c r="V18" s="46"/>
      <c r="W18" s="46"/>
    </row>
    <row r="19" spans="2:23">
      <c r="B19" s="388" t="s">
        <v>576</v>
      </c>
      <c r="C19" s="381"/>
      <c r="D19" s="381"/>
      <c r="E19" s="381"/>
      <c r="F19" s="381"/>
      <c r="G19" s="389"/>
      <c r="H19" s="129">
        <f>'расчет по специалистам'!K42</f>
        <v>183.62615019685038</v>
      </c>
      <c r="I19" s="129">
        <f t="shared" si="0"/>
        <v>183.62615019685038</v>
      </c>
      <c r="N19" s="378"/>
      <c r="O19" s="378"/>
      <c r="P19" s="378"/>
      <c r="Q19" s="378"/>
      <c r="R19" s="378"/>
      <c r="S19" s="378"/>
      <c r="T19" s="275"/>
      <c r="U19" s="275"/>
      <c r="V19" s="46"/>
      <c r="W19" s="46"/>
    </row>
    <row r="20" spans="2:23">
      <c r="B20" s="388" t="s">
        <v>577</v>
      </c>
      <c r="C20" s="381"/>
      <c r="D20" s="381"/>
      <c r="E20" s="381"/>
      <c r="F20" s="381"/>
      <c r="G20" s="389"/>
      <c r="H20" s="129">
        <f>'расчет по специалистам'!K6</f>
        <v>135.84472102362204</v>
      </c>
      <c r="I20" s="129">
        <f t="shared" si="0"/>
        <v>135.84472102362204</v>
      </c>
      <c r="N20" s="378"/>
      <c r="O20" s="378"/>
      <c r="P20" s="378"/>
      <c r="Q20" s="378"/>
      <c r="R20" s="378"/>
      <c r="S20" s="378"/>
      <c r="T20" s="275"/>
      <c r="U20" s="275"/>
      <c r="V20" s="46"/>
      <c r="W20" s="46"/>
    </row>
    <row r="21" spans="2:23">
      <c r="B21" s="388" t="s">
        <v>578</v>
      </c>
      <c r="C21" s="381"/>
      <c r="D21" s="381"/>
      <c r="E21" s="381"/>
      <c r="F21" s="381"/>
      <c r="G21" s="389"/>
      <c r="H21" s="129">
        <f>'расчет по специалистам'!K14</f>
        <v>184.93807725077801</v>
      </c>
      <c r="I21" s="129">
        <v>0</v>
      </c>
      <c r="N21" s="378"/>
      <c r="O21" s="378"/>
      <c r="P21" s="378"/>
      <c r="Q21" s="378"/>
      <c r="R21" s="378"/>
      <c r="S21" s="378"/>
      <c r="T21" s="275"/>
      <c r="U21" s="275"/>
      <c r="V21" s="46"/>
      <c r="W21" s="46"/>
    </row>
    <row r="22" spans="2:23">
      <c r="B22" s="388" t="s">
        <v>592</v>
      </c>
      <c r="C22" s="381"/>
      <c r="D22" s="381"/>
      <c r="E22" s="381"/>
      <c r="F22" s="381"/>
      <c r="G22" s="389"/>
      <c r="H22" s="129">
        <f>'расчет по специалистам'!K72</f>
        <v>176.38329235361076</v>
      </c>
      <c r="I22" s="129">
        <f t="shared" ref="I22:I27" si="1">H22</f>
        <v>176.38329235361076</v>
      </c>
      <c r="N22" s="378"/>
      <c r="O22" s="378"/>
      <c r="P22" s="378"/>
      <c r="Q22" s="378"/>
      <c r="R22" s="378"/>
      <c r="S22" s="378"/>
      <c r="T22" s="275"/>
      <c r="U22" s="275"/>
      <c r="V22" s="46"/>
      <c r="W22" s="46"/>
    </row>
    <row r="23" spans="2:23">
      <c r="B23" s="388" t="s">
        <v>579</v>
      </c>
      <c r="C23" s="381"/>
      <c r="D23" s="381"/>
      <c r="E23" s="381"/>
      <c r="F23" s="381"/>
      <c r="G23" s="389"/>
      <c r="H23" s="129">
        <f>'расчет по специалистам'!K18</f>
        <v>108.70863911486896</v>
      </c>
      <c r="I23" s="129">
        <f t="shared" si="1"/>
        <v>108.70863911486896</v>
      </c>
      <c r="N23" s="378"/>
      <c r="O23" s="378"/>
      <c r="P23" s="378"/>
      <c r="Q23" s="378"/>
      <c r="R23" s="378"/>
      <c r="S23" s="378"/>
      <c r="T23" s="275"/>
      <c r="U23" s="275"/>
      <c r="V23" s="46"/>
      <c r="W23" s="46"/>
    </row>
    <row r="24" spans="2:23">
      <c r="B24" s="388" t="s">
        <v>580</v>
      </c>
      <c r="C24" s="381"/>
      <c r="D24" s="381"/>
      <c r="E24" s="381"/>
      <c r="F24" s="381"/>
      <c r="G24" s="389"/>
      <c r="H24" s="129">
        <f>лаборатория!L78</f>
        <v>199.34877824803146</v>
      </c>
      <c r="I24" s="129">
        <f t="shared" si="1"/>
        <v>199.34877824803146</v>
      </c>
      <c r="N24" s="378"/>
      <c r="O24" s="378"/>
      <c r="P24" s="378"/>
      <c r="Q24" s="378"/>
      <c r="R24" s="378"/>
      <c r="S24" s="378"/>
      <c r="T24" s="275"/>
      <c r="U24" s="275"/>
      <c r="V24" s="46"/>
      <c r="W24" s="46"/>
    </row>
    <row r="25" spans="2:23">
      <c r="B25" s="388" t="s">
        <v>581</v>
      </c>
      <c r="C25" s="381"/>
      <c r="D25" s="381"/>
      <c r="E25" s="381"/>
      <c r="F25" s="381"/>
      <c r="G25" s="389"/>
      <c r="H25" s="129">
        <f>лаборатория!L32</f>
        <v>78.782431925196846</v>
      </c>
      <c r="I25" s="129">
        <f t="shared" si="1"/>
        <v>78.782431925196846</v>
      </c>
      <c r="N25" s="378"/>
      <c r="O25" s="378"/>
      <c r="P25" s="378"/>
      <c r="Q25" s="378"/>
      <c r="R25" s="378"/>
      <c r="S25" s="378"/>
      <c r="T25" s="275"/>
      <c r="U25" s="275"/>
      <c r="V25" s="46"/>
      <c r="W25" s="46"/>
    </row>
    <row r="26" spans="2:23">
      <c r="B26" s="388" t="s">
        <v>582</v>
      </c>
      <c r="C26" s="381"/>
      <c r="D26" s="381"/>
      <c r="E26" s="381"/>
      <c r="F26" s="381"/>
      <c r="G26" s="389"/>
      <c r="H26" s="129">
        <f>лаборатория!L44</f>
        <v>70.546695044619412</v>
      </c>
      <c r="I26" s="129">
        <f t="shared" si="1"/>
        <v>70.546695044619412</v>
      </c>
      <c r="N26" s="378"/>
      <c r="O26" s="378"/>
      <c r="P26" s="378"/>
      <c r="Q26" s="378"/>
      <c r="R26" s="378"/>
      <c r="S26" s="378"/>
      <c r="T26" s="275"/>
      <c r="U26" s="275"/>
      <c r="V26" s="46"/>
      <c r="W26" s="46"/>
    </row>
    <row r="27" spans="2:23">
      <c r="B27" s="388" t="s">
        <v>1126</v>
      </c>
      <c r="C27" s="381"/>
      <c r="D27" s="381"/>
      <c r="E27" s="381"/>
      <c r="F27" s="381"/>
      <c r="G27" s="389"/>
      <c r="H27" s="129">
        <f>лаборатория!L74</f>
        <v>72.0167031496063</v>
      </c>
      <c r="I27" s="129">
        <f t="shared" si="1"/>
        <v>72.0167031496063</v>
      </c>
      <c r="N27" s="378"/>
      <c r="O27" s="378"/>
      <c r="P27" s="378"/>
      <c r="Q27" s="378"/>
      <c r="R27" s="378"/>
      <c r="S27" s="378"/>
      <c r="T27" s="275"/>
      <c r="U27" s="275"/>
      <c r="V27" s="46"/>
      <c r="W27" s="46"/>
    </row>
    <row r="28" spans="2:23">
      <c r="B28" s="310" t="s">
        <v>1127</v>
      </c>
      <c r="C28" s="309"/>
      <c r="D28" s="309"/>
      <c r="E28" s="309"/>
      <c r="F28" s="309"/>
      <c r="G28" s="311"/>
      <c r="H28" s="129">
        <v>326</v>
      </c>
      <c r="I28" s="129">
        <v>0</v>
      </c>
      <c r="N28" s="308"/>
      <c r="O28" s="308"/>
      <c r="P28" s="308"/>
      <c r="Q28" s="308"/>
      <c r="R28" s="308"/>
      <c r="S28" s="308"/>
      <c r="T28" s="275"/>
      <c r="U28" s="275"/>
      <c r="V28" s="46"/>
      <c r="W28" s="46"/>
    </row>
    <row r="29" spans="2:23">
      <c r="B29" s="388" t="s">
        <v>584</v>
      </c>
      <c r="C29" s="381"/>
      <c r="D29" s="381"/>
      <c r="E29" s="381"/>
      <c r="F29" s="381"/>
      <c r="G29" s="389"/>
      <c r="H29" s="129">
        <f>лаборатория!L76</f>
        <v>252.83399181102365</v>
      </c>
      <c r="I29" s="129">
        <v>0</v>
      </c>
      <c r="N29" s="378"/>
      <c r="O29" s="378"/>
      <c r="P29" s="378"/>
      <c r="Q29" s="378"/>
      <c r="R29" s="378"/>
      <c r="S29" s="378"/>
      <c r="T29" s="275"/>
      <c r="U29" s="275"/>
      <c r="V29" s="46"/>
      <c r="W29" s="46"/>
    </row>
    <row r="30" spans="2:23">
      <c r="B30" s="388" t="s">
        <v>585</v>
      </c>
      <c r="C30" s="381"/>
      <c r="D30" s="381"/>
      <c r="E30" s="381"/>
      <c r="F30" s="381"/>
      <c r="G30" s="389"/>
      <c r="H30" s="129">
        <f>лаборатория!L38</f>
        <v>99.265596940069969</v>
      </c>
      <c r="I30" s="129">
        <f>H30</f>
        <v>99.265596940069969</v>
      </c>
      <c r="N30" s="378"/>
      <c r="O30" s="378"/>
      <c r="P30" s="378"/>
      <c r="Q30" s="378"/>
      <c r="R30" s="378"/>
      <c r="S30" s="378"/>
      <c r="T30" s="275"/>
      <c r="U30" s="275"/>
      <c r="V30" s="46"/>
      <c r="W30" s="46"/>
    </row>
    <row r="31" spans="2:23">
      <c r="B31" s="388" t="s">
        <v>586</v>
      </c>
      <c r="C31" s="381"/>
      <c r="D31" s="381"/>
      <c r="E31" s="381"/>
      <c r="F31" s="381"/>
      <c r="G31" s="389"/>
      <c r="H31" s="129">
        <f>лаборатория!L90</f>
        <v>64.696703149606293</v>
      </c>
      <c r="I31" s="129">
        <f>H31</f>
        <v>64.696703149606293</v>
      </c>
      <c r="N31" s="378"/>
      <c r="O31" s="378"/>
      <c r="P31" s="378"/>
      <c r="Q31" s="378"/>
      <c r="R31" s="378"/>
      <c r="S31" s="378"/>
      <c r="T31" s="275"/>
      <c r="U31" s="275"/>
      <c r="V31" s="46"/>
      <c r="W31" s="46"/>
    </row>
    <row r="32" spans="2:23">
      <c r="D32" s="1" t="s">
        <v>186</v>
      </c>
      <c r="E32" s="1"/>
      <c r="F32" s="1"/>
      <c r="G32" s="1"/>
      <c r="H32" s="132">
        <f>SUM(H13:H31)+1</f>
        <v>2884.7625919300822</v>
      </c>
      <c r="I32" s="132">
        <f>SUM(I13:I31)+1</f>
        <v>2120.9905228682806</v>
      </c>
      <c r="N32" s="46"/>
      <c r="O32" s="46"/>
      <c r="P32" s="92"/>
      <c r="Q32" s="92"/>
      <c r="R32" s="92"/>
      <c r="S32" s="92"/>
      <c r="T32" s="276"/>
      <c r="U32" s="276"/>
      <c r="V32" s="46"/>
      <c r="W32" s="46"/>
    </row>
    <row r="33" spans="2:23">
      <c r="D33" s="1"/>
      <c r="E33" s="1"/>
      <c r="F33" s="1"/>
      <c r="G33" s="1"/>
      <c r="H33" s="132"/>
      <c r="I33" s="132"/>
      <c r="N33" s="46"/>
      <c r="O33" s="46"/>
      <c r="P33" s="92"/>
      <c r="Q33" s="92"/>
      <c r="R33" s="92"/>
      <c r="S33" s="92"/>
      <c r="T33" s="276"/>
      <c r="U33" s="276"/>
      <c r="V33" s="46"/>
      <c r="W33" s="46"/>
    </row>
    <row r="34" spans="2:23">
      <c r="D34" s="1"/>
      <c r="E34" s="1"/>
      <c r="F34" s="1"/>
      <c r="G34" s="1"/>
      <c r="H34" s="132"/>
      <c r="I34" s="132"/>
      <c r="N34" s="46"/>
      <c r="O34" s="46"/>
      <c r="P34" s="92"/>
      <c r="Q34" s="92"/>
      <c r="R34" s="92"/>
      <c r="S34" s="92"/>
      <c r="T34" s="276"/>
      <c r="U34" s="276"/>
      <c r="V34" s="46"/>
      <c r="W34" s="46"/>
    </row>
    <row r="35" spans="2:23">
      <c r="B35" s="1" t="s">
        <v>1027</v>
      </c>
      <c r="C35" s="1"/>
      <c r="D35" s="1"/>
      <c r="E35" s="1"/>
      <c r="F35" s="1"/>
      <c r="G35" s="1"/>
      <c r="H35" s="1"/>
      <c r="I35" s="1"/>
      <c r="J35" s="1"/>
      <c r="P35" s="1"/>
      <c r="Q35" s="1"/>
      <c r="R35" s="1"/>
      <c r="S35" s="1"/>
      <c r="T35" s="132"/>
      <c r="U35" s="132"/>
    </row>
    <row r="36" spans="2:23">
      <c r="B36" s="1" t="s">
        <v>1069</v>
      </c>
      <c r="C36" s="1"/>
      <c r="D36" s="1"/>
      <c r="E36" s="1"/>
      <c r="F36" s="1"/>
      <c r="G36" s="1"/>
      <c r="H36" s="1"/>
      <c r="I36" s="1"/>
      <c r="J36" s="1"/>
      <c r="P36" s="1"/>
      <c r="Q36" s="1"/>
      <c r="R36" s="1"/>
      <c r="S36" s="1"/>
      <c r="T36" s="132"/>
      <c r="U36" s="132"/>
    </row>
    <row r="37" spans="2:23">
      <c r="B37" s="1"/>
      <c r="C37" s="1" t="s">
        <v>1062</v>
      </c>
      <c r="D37" s="1"/>
      <c r="E37" s="1"/>
      <c r="F37" s="1"/>
      <c r="G37" s="1"/>
      <c r="H37" s="1"/>
      <c r="I37" s="1"/>
      <c r="J37" s="1"/>
      <c r="P37" s="1"/>
      <c r="Q37" s="1"/>
      <c r="R37" s="1"/>
      <c r="S37" s="1"/>
      <c r="T37" s="132"/>
      <c r="U37" s="132"/>
    </row>
    <row r="38" spans="2:23">
      <c r="P38" s="1"/>
      <c r="Q38" s="1"/>
      <c r="R38" s="1"/>
      <c r="S38" s="1"/>
      <c r="T38" s="132"/>
      <c r="U38" s="132"/>
    </row>
    <row r="39" spans="2:23">
      <c r="B39" s="1" t="s">
        <v>1063</v>
      </c>
      <c r="C39" s="1"/>
      <c r="H39" t="s">
        <v>574</v>
      </c>
      <c r="I39" t="s">
        <v>575</v>
      </c>
      <c r="P39" s="1"/>
      <c r="Q39" s="1"/>
      <c r="R39" s="1"/>
      <c r="S39" s="1"/>
      <c r="T39" s="132"/>
      <c r="U39" s="132"/>
    </row>
    <row r="40" spans="2:23">
      <c r="B40" s="388" t="s">
        <v>599</v>
      </c>
      <c r="C40" s="381"/>
      <c r="D40" s="381"/>
      <c r="E40" s="381"/>
      <c r="F40" s="381"/>
      <c r="G40" s="389"/>
      <c r="H40" s="266">
        <v>37</v>
      </c>
      <c r="I40" s="266">
        <v>37</v>
      </c>
      <c r="P40" s="1"/>
      <c r="Q40" s="1"/>
      <c r="R40" s="1"/>
      <c r="S40" s="1"/>
      <c r="T40" s="132"/>
      <c r="U40" s="132"/>
    </row>
    <row r="41" spans="2:23">
      <c r="B41" s="388" t="s">
        <v>1065</v>
      </c>
      <c r="C41" s="381"/>
      <c r="D41" s="381"/>
      <c r="E41" s="381"/>
      <c r="F41" s="381"/>
      <c r="G41" s="389"/>
      <c r="H41" s="129">
        <f>прейскурант!C109</f>
        <v>161.27520880811406</v>
      </c>
      <c r="I41" s="129">
        <f>H41</f>
        <v>161.27520880811406</v>
      </c>
      <c r="P41" s="1"/>
      <c r="Q41" s="1"/>
      <c r="R41" s="1"/>
      <c r="S41" s="1"/>
      <c r="T41" s="132"/>
      <c r="U41" s="132"/>
    </row>
    <row r="42" spans="2:23">
      <c r="B42" s="388" t="s">
        <v>1067</v>
      </c>
      <c r="C42" s="381"/>
      <c r="D42" s="381"/>
      <c r="E42" s="381"/>
      <c r="F42" s="381"/>
      <c r="G42" s="389"/>
      <c r="H42" s="129">
        <f>прейскурант!C87</f>
        <v>164.5917306164549</v>
      </c>
      <c r="I42" s="129">
        <f>H42</f>
        <v>164.5917306164549</v>
      </c>
      <c r="P42" s="1"/>
      <c r="Q42" s="1"/>
      <c r="R42" s="1"/>
      <c r="S42" s="1"/>
      <c r="T42" s="132"/>
      <c r="U42" s="132"/>
    </row>
    <row r="43" spans="2:23">
      <c r="B43" s="388" t="s">
        <v>1066</v>
      </c>
      <c r="C43" s="381"/>
      <c r="D43" s="381"/>
      <c r="E43" s="381"/>
      <c r="F43" s="381"/>
      <c r="G43" s="389"/>
      <c r="H43" s="129">
        <f>прейскурант!C95</f>
        <v>129.63920619738752</v>
      </c>
      <c r="I43" s="129">
        <f>H43</f>
        <v>129.63920619738752</v>
      </c>
      <c r="P43" s="1"/>
      <c r="Q43" s="1"/>
      <c r="R43" s="1"/>
      <c r="S43" s="1"/>
      <c r="T43" s="132"/>
      <c r="U43" s="132"/>
    </row>
    <row r="44" spans="2:23">
      <c r="B44" s="388" t="s">
        <v>588</v>
      </c>
      <c r="C44" s="381"/>
      <c r="D44" s="381"/>
      <c r="E44" s="381"/>
      <c r="F44" s="381"/>
      <c r="G44" s="389"/>
      <c r="H44" s="129">
        <f>прейскурант!C132</f>
        <v>82.847741007143199</v>
      </c>
      <c r="I44" s="129">
        <f>H44</f>
        <v>82.847741007143199</v>
      </c>
      <c r="P44" s="1"/>
      <c r="Q44" s="1"/>
      <c r="R44" s="1"/>
      <c r="S44" s="1"/>
      <c r="T44" s="132"/>
      <c r="U44" s="132"/>
    </row>
    <row r="45" spans="2:23">
      <c r="B45" s="388" t="s">
        <v>1064</v>
      </c>
      <c r="C45" s="381"/>
      <c r="D45" s="381"/>
      <c r="E45" s="381"/>
      <c r="F45" s="381"/>
      <c r="G45" s="389"/>
      <c r="H45" s="129">
        <f>прейскурант!C377</f>
        <v>355.41692509309871</v>
      </c>
      <c r="I45" s="129">
        <f>H45</f>
        <v>355.41692509309871</v>
      </c>
      <c r="P45" s="1"/>
      <c r="Q45" s="1"/>
      <c r="R45" s="1"/>
      <c r="S45" s="1"/>
      <c r="T45" s="132"/>
      <c r="U45" s="132"/>
    </row>
    <row r="46" spans="2:23">
      <c r="B46" s="388" t="s">
        <v>1070</v>
      </c>
      <c r="C46" s="381"/>
      <c r="D46" s="381"/>
      <c r="E46" s="381"/>
      <c r="F46" s="381"/>
      <c r="G46" s="389"/>
      <c r="H46" s="129">
        <f>прейскурант!C270</f>
        <v>305.26680944568727</v>
      </c>
      <c r="I46" s="129">
        <v>0</v>
      </c>
      <c r="P46" s="1"/>
      <c r="Q46" s="1"/>
      <c r="R46" s="1"/>
      <c r="S46" s="1"/>
      <c r="T46" s="132"/>
      <c r="U46" s="132"/>
    </row>
    <row r="47" spans="2:23">
      <c r="B47" s="388" t="s">
        <v>576</v>
      </c>
      <c r="C47" s="381"/>
      <c r="D47" s="381"/>
      <c r="E47" s="381"/>
      <c r="F47" s="381"/>
      <c r="G47" s="389"/>
      <c r="H47" s="129">
        <f>прейскурант!C105</f>
        <v>183.62615019685038</v>
      </c>
      <c r="I47" s="129">
        <f>H47</f>
        <v>183.62615019685038</v>
      </c>
      <c r="P47" s="1"/>
      <c r="Q47" s="1"/>
      <c r="R47" s="1"/>
      <c r="S47" s="1"/>
      <c r="T47" s="132"/>
      <c r="U47" s="132"/>
    </row>
    <row r="48" spans="2:23">
      <c r="B48" s="388" t="s">
        <v>577</v>
      </c>
      <c r="C48" s="381"/>
      <c r="D48" s="381"/>
      <c r="E48" s="381"/>
      <c r="F48" s="381"/>
      <c r="G48" s="389"/>
      <c r="H48" s="129">
        <f>прейскурант!C66</f>
        <v>135.84472102362204</v>
      </c>
      <c r="I48" s="129">
        <f>H48</f>
        <v>135.84472102362204</v>
      </c>
      <c r="P48" s="1"/>
      <c r="Q48" s="1"/>
      <c r="R48" s="1"/>
      <c r="S48" s="1"/>
      <c r="T48" s="132"/>
      <c r="U48" s="132"/>
    </row>
    <row r="49" spans="2:21">
      <c r="B49" s="388" t="s">
        <v>578</v>
      </c>
      <c r="C49" s="381"/>
      <c r="D49" s="381"/>
      <c r="E49" s="381"/>
      <c r="F49" s="381"/>
      <c r="G49" s="389"/>
      <c r="H49" s="129">
        <f>прейскурант!C75</f>
        <v>184.93807725077801</v>
      </c>
      <c r="I49" s="129">
        <v>0</v>
      </c>
      <c r="P49" s="1"/>
      <c r="Q49" s="1"/>
      <c r="R49" s="1"/>
      <c r="S49" s="1"/>
      <c r="T49" s="132"/>
      <c r="U49" s="132"/>
    </row>
    <row r="50" spans="2:21">
      <c r="B50" s="388" t="s">
        <v>592</v>
      </c>
      <c r="C50" s="381"/>
      <c r="D50" s="381"/>
      <c r="E50" s="381"/>
      <c r="F50" s="381"/>
      <c r="G50" s="389"/>
      <c r="H50" s="129">
        <f>прейскурант!C136</f>
        <v>176.38329235361076</v>
      </c>
      <c r="I50" s="129">
        <f t="shared" ref="I50:I55" si="2">H50</f>
        <v>176.38329235361076</v>
      </c>
      <c r="P50" s="1"/>
      <c r="Q50" s="1"/>
      <c r="R50" s="1"/>
      <c r="S50" s="1"/>
      <c r="T50" s="132"/>
      <c r="U50" s="132"/>
    </row>
    <row r="51" spans="2:21">
      <c r="B51" s="388" t="s">
        <v>579</v>
      </c>
      <c r="C51" s="381"/>
      <c r="D51" s="381"/>
      <c r="E51" s="381"/>
      <c r="F51" s="381"/>
      <c r="G51" s="389"/>
      <c r="H51" s="129">
        <f>прейскурант!C79</f>
        <v>108.70863911486896</v>
      </c>
      <c r="I51" s="129">
        <f t="shared" si="2"/>
        <v>108.70863911486896</v>
      </c>
      <c r="P51" s="1"/>
      <c r="Q51" s="1"/>
      <c r="R51" s="1"/>
      <c r="S51" s="1"/>
      <c r="T51" s="132"/>
      <c r="U51" s="132"/>
    </row>
    <row r="52" spans="2:21">
      <c r="B52" s="388" t="s">
        <v>580</v>
      </c>
      <c r="C52" s="381"/>
      <c r="D52" s="381"/>
      <c r="E52" s="381"/>
      <c r="F52" s="381"/>
      <c r="G52" s="389"/>
      <c r="H52" s="129">
        <f>прейскурант!C316</f>
        <v>199.34877824803146</v>
      </c>
      <c r="I52" s="129">
        <f t="shared" si="2"/>
        <v>199.34877824803146</v>
      </c>
      <c r="P52" s="1"/>
      <c r="Q52" s="1"/>
      <c r="R52" s="1"/>
      <c r="S52" s="1"/>
      <c r="T52" s="132"/>
      <c r="U52" s="132"/>
    </row>
    <row r="53" spans="2:21">
      <c r="B53" s="388" t="s">
        <v>581</v>
      </c>
      <c r="C53" s="381"/>
      <c r="D53" s="381"/>
      <c r="E53" s="381"/>
      <c r="F53" s="381"/>
      <c r="G53" s="389"/>
      <c r="H53" s="129">
        <f>прейскурант!C273</f>
        <v>78.782431925196846</v>
      </c>
      <c r="I53" s="129">
        <f t="shared" si="2"/>
        <v>78.782431925196846</v>
      </c>
      <c r="P53" s="1"/>
      <c r="Q53" s="1"/>
      <c r="R53" s="1"/>
      <c r="S53" s="1"/>
      <c r="T53" s="132"/>
      <c r="U53" s="132"/>
    </row>
    <row r="54" spans="2:21">
      <c r="B54" s="388" t="s">
        <v>582</v>
      </c>
      <c r="C54" s="381"/>
      <c r="D54" s="381"/>
      <c r="E54" s="381"/>
      <c r="F54" s="381"/>
      <c r="G54" s="389"/>
      <c r="H54" s="129">
        <f>прейскурант!C284</f>
        <v>70.546695044619412</v>
      </c>
      <c r="I54" s="129">
        <f t="shared" si="2"/>
        <v>70.546695044619412</v>
      </c>
      <c r="P54" s="1"/>
      <c r="Q54" s="1"/>
      <c r="R54" s="1"/>
      <c r="S54" s="1"/>
      <c r="T54" s="132"/>
      <c r="U54" s="132"/>
    </row>
    <row r="55" spans="2:21">
      <c r="B55" s="388" t="s">
        <v>1126</v>
      </c>
      <c r="C55" s="381"/>
      <c r="D55" s="381"/>
      <c r="E55" s="381"/>
      <c r="F55" s="381"/>
      <c r="G55" s="389"/>
      <c r="H55" s="129">
        <f>прейскурант!C312</f>
        <v>72.0167031496063</v>
      </c>
      <c r="I55" s="129">
        <f t="shared" si="2"/>
        <v>72.0167031496063</v>
      </c>
      <c r="P55" s="1"/>
      <c r="Q55" s="1"/>
      <c r="R55" s="1"/>
      <c r="S55" s="1"/>
      <c r="T55" s="132"/>
      <c r="U55" s="132"/>
    </row>
    <row r="56" spans="2:21">
      <c r="B56" s="310" t="s">
        <v>1127</v>
      </c>
      <c r="C56" s="309"/>
      <c r="D56" s="309"/>
      <c r="E56" s="309"/>
      <c r="F56" s="309"/>
      <c r="G56" s="311"/>
      <c r="H56" s="129">
        <v>326</v>
      </c>
      <c r="I56" s="129">
        <v>0</v>
      </c>
      <c r="P56" s="1"/>
      <c r="Q56" s="1"/>
      <c r="R56" s="1"/>
      <c r="S56" s="1"/>
      <c r="T56" s="132"/>
      <c r="U56" s="132"/>
    </row>
    <row r="57" spans="2:21">
      <c r="B57" s="388" t="s">
        <v>584</v>
      </c>
      <c r="C57" s="381"/>
      <c r="D57" s="381"/>
      <c r="E57" s="381"/>
      <c r="F57" s="381"/>
      <c r="G57" s="389"/>
      <c r="H57" s="129">
        <f>прейскурант!C314</f>
        <v>252.83399181102365</v>
      </c>
      <c r="I57" s="129">
        <v>0</v>
      </c>
      <c r="P57" s="1"/>
      <c r="Q57" s="1"/>
      <c r="R57" s="1"/>
      <c r="S57" s="1"/>
      <c r="T57" s="132"/>
      <c r="U57" s="132"/>
    </row>
    <row r="58" spans="2:21">
      <c r="B58" s="388" t="s">
        <v>585</v>
      </c>
      <c r="C58" s="381"/>
      <c r="D58" s="381"/>
      <c r="E58" s="381"/>
      <c r="F58" s="381"/>
      <c r="G58" s="389"/>
      <c r="H58" s="129">
        <f>прейскурант!C274</f>
        <v>99.265596940069969</v>
      </c>
      <c r="I58" s="129">
        <f>H58</f>
        <v>99.265596940069969</v>
      </c>
      <c r="P58" s="1"/>
      <c r="Q58" s="1"/>
      <c r="R58" s="1"/>
      <c r="S58" s="1"/>
      <c r="T58" s="132"/>
      <c r="U58" s="132"/>
    </row>
    <row r="59" spans="2:21">
      <c r="B59" s="388" t="s">
        <v>586</v>
      </c>
      <c r="C59" s="381"/>
      <c r="D59" s="381"/>
      <c r="E59" s="381"/>
      <c r="F59" s="381"/>
      <c r="G59" s="389"/>
      <c r="H59" s="129">
        <f>прейскурант!C328</f>
        <v>64.696703149606293</v>
      </c>
      <c r="I59" s="129">
        <f>H59</f>
        <v>64.696703149606293</v>
      </c>
      <c r="P59" s="1"/>
      <c r="Q59" s="1"/>
      <c r="R59" s="1"/>
      <c r="S59" s="1"/>
      <c r="T59" s="132"/>
      <c r="U59" s="132"/>
    </row>
    <row r="60" spans="2:21">
      <c r="D60" s="1" t="s">
        <v>186</v>
      </c>
      <c r="E60" s="1"/>
      <c r="F60" s="1"/>
      <c r="G60" s="1"/>
      <c r="H60" s="132">
        <f>SUM(H40:H59)+1</f>
        <v>3190.0294013757693</v>
      </c>
      <c r="I60" s="132">
        <f>SUM(I40:I59)+1</f>
        <v>2120.9905228682806</v>
      </c>
      <c r="P60" s="1"/>
      <c r="Q60" s="1"/>
      <c r="R60" s="1"/>
      <c r="S60" s="1"/>
      <c r="T60" s="132"/>
      <c r="U60" s="132"/>
    </row>
    <row r="61" spans="2:21">
      <c r="D61" s="1"/>
      <c r="E61" s="1"/>
      <c r="F61" s="1"/>
      <c r="G61" s="1"/>
      <c r="H61" s="132"/>
      <c r="I61" s="132"/>
      <c r="P61" s="1"/>
      <c r="Q61" s="1"/>
      <c r="R61" s="1"/>
      <c r="S61" s="1"/>
      <c r="T61" s="132"/>
      <c r="U61" s="132"/>
    </row>
    <row r="62" spans="2:21">
      <c r="D62" s="1"/>
      <c r="E62" s="1"/>
      <c r="F62" s="1"/>
      <c r="G62" s="1"/>
      <c r="H62" s="132"/>
      <c r="I62" s="132"/>
    </row>
    <row r="64" spans="2:21">
      <c r="B64" s="1" t="s">
        <v>1073</v>
      </c>
      <c r="C64" s="1"/>
      <c r="D64" s="1"/>
      <c r="E64" s="1"/>
      <c r="F64" s="1"/>
      <c r="G64" s="1"/>
      <c r="H64" s="1"/>
      <c r="I64" s="1"/>
    </row>
    <row r="65" spans="2:9">
      <c r="B65" s="1" t="s">
        <v>1072</v>
      </c>
      <c r="C65" s="1"/>
      <c r="D65" s="1"/>
      <c r="E65" s="1"/>
      <c r="F65" s="1"/>
      <c r="G65" s="1"/>
      <c r="H65" s="1"/>
      <c r="I65" s="1"/>
    </row>
    <row r="66" spans="2:9">
      <c r="C66" s="1" t="s">
        <v>1062</v>
      </c>
      <c r="D66" s="1"/>
      <c r="E66" s="1"/>
      <c r="F66" s="1"/>
      <c r="G66" s="1"/>
      <c r="H66" s="1"/>
      <c r="I66" s="1"/>
    </row>
    <row r="67" spans="2:9">
      <c r="C67" s="1"/>
      <c r="D67" s="1"/>
      <c r="E67" s="1"/>
      <c r="F67" s="1"/>
      <c r="G67" s="1"/>
      <c r="H67" s="1"/>
      <c r="I67" s="1"/>
    </row>
    <row r="68" spans="2:9">
      <c r="B68" s="1" t="s">
        <v>1071</v>
      </c>
      <c r="C68" s="1"/>
      <c r="H68" t="s">
        <v>574</v>
      </c>
      <c r="I68" t="s">
        <v>575</v>
      </c>
    </row>
    <row r="69" spans="2:9">
      <c r="B69" s="388" t="s">
        <v>599</v>
      </c>
      <c r="C69" s="381"/>
      <c r="D69" s="381"/>
      <c r="E69" s="381"/>
      <c r="F69" s="381"/>
      <c r="G69" s="389"/>
      <c r="H69" s="277">
        <v>37</v>
      </c>
      <c r="I69" s="16">
        <v>37</v>
      </c>
    </row>
    <row r="70" spans="2:9">
      <c r="B70" s="388" t="s">
        <v>598</v>
      </c>
      <c r="C70" s="381"/>
      <c r="D70" s="381"/>
      <c r="E70" s="381"/>
      <c r="F70" s="381"/>
      <c r="G70" s="389"/>
      <c r="H70" s="129">
        <f>'расчет по специалистам'!K46</f>
        <v>161.27520880811406</v>
      </c>
      <c r="I70" s="129">
        <f t="shared" ref="I70:I76" si="3">H70</f>
        <v>161.27520880811406</v>
      </c>
    </row>
    <row r="71" spans="2:9">
      <c r="B71" s="388" t="s">
        <v>587</v>
      </c>
      <c r="C71" s="381"/>
      <c r="D71" s="381"/>
      <c r="E71" s="381"/>
      <c r="F71" s="381"/>
      <c r="G71" s="389"/>
      <c r="H71" s="129">
        <f>'расчет по специалистам'!K34</f>
        <v>129.63920619738752</v>
      </c>
      <c r="I71" s="129">
        <f t="shared" si="3"/>
        <v>129.63920619738752</v>
      </c>
    </row>
    <row r="72" spans="2:9">
      <c r="B72" s="388" t="s">
        <v>588</v>
      </c>
      <c r="C72" s="381"/>
      <c r="D72" s="381"/>
      <c r="E72" s="381"/>
      <c r="F72" s="381"/>
      <c r="G72" s="389"/>
      <c r="H72" s="129">
        <f>'расчет по специалистам'!K68</f>
        <v>82.847741007143199</v>
      </c>
      <c r="I72" s="129">
        <f t="shared" si="3"/>
        <v>82.847741007143199</v>
      </c>
    </row>
    <row r="73" spans="2:9">
      <c r="B73" s="388" t="s">
        <v>1067</v>
      </c>
      <c r="C73" s="381"/>
      <c r="D73" s="381"/>
      <c r="E73" s="381"/>
      <c r="F73" s="381"/>
      <c r="G73" s="389"/>
      <c r="H73" s="129">
        <f>прейскурант!C87</f>
        <v>164.5917306164549</v>
      </c>
      <c r="I73" s="129">
        <f>H73</f>
        <v>164.5917306164549</v>
      </c>
    </row>
    <row r="74" spans="2:9">
      <c r="B74" s="388" t="s">
        <v>1064</v>
      </c>
      <c r="C74" s="381"/>
      <c r="D74" s="381"/>
      <c r="E74" s="381"/>
      <c r="F74" s="381"/>
      <c r="G74" s="389"/>
      <c r="H74" s="129">
        <f>прейскурант!C377</f>
        <v>355.41692509309871</v>
      </c>
      <c r="I74" s="129">
        <f t="shared" si="3"/>
        <v>355.41692509309871</v>
      </c>
    </row>
    <row r="75" spans="2:9">
      <c r="B75" s="388" t="s">
        <v>589</v>
      </c>
      <c r="C75" s="381"/>
      <c r="D75" s="381"/>
      <c r="E75" s="381"/>
      <c r="F75" s="381"/>
      <c r="G75" s="389"/>
      <c r="H75" s="129">
        <f>'расчет по специалистам'!K42</f>
        <v>183.62615019685038</v>
      </c>
      <c r="I75" s="129">
        <f t="shared" si="3"/>
        <v>183.62615019685038</v>
      </c>
    </row>
    <row r="76" spans="2:9">
      <c r="B76" s="388" t="s">
        <v>590</v>
      </c>
      <c r="C76" s="381"/>
      <c r="D76" s="381"/>
      <c r="E76" s="381"/>
      <c r="F76" s="381"/>
      <c r="G76" s="389"/>
      <c r="H76" s="129">
        <f>'расчет по специалистам'!K6</f>
        <v>135.84472102362204</v>
      </c>
      <c r="I76" s="129">
        <f t="shared" si="3"/>
        <v>135.84472102362204</v>
      </c>
    </row>
    <row r="77" spans="2:9">
      <c r="B77" s="388" t="s">
        <v>591</v>
      </c>
      <c r="C77" s="381"/>
      <c r="D77" s="381"/>
      <c r="E77" s="381"/>
      <c r="F77" s="381"/>
      <c r="G77" s="389"/>
      <c r="H77" s="129">
        <f>'расчет по специалистам'!K14</f>
        <v>184.93807725077801</v>
      </c>
      <c r="I77" s="129">
        <v>0</v>
      </c>
    </row>
    <row r="78" spans="2:9">
      <c r="B78" s="388" t="s">
        <v>592</v>
      </c>
      <c r="C78" s="381"/>
      <c r="D78" s="381"/>
      <c r="E78" s="381"/>
      <c r="F78" s="381"/>
      <c r="G78" s="389"/>
      <c r="H78" s="129">
        <f>'расчет по специалистам'!K72</f>
        <v>176.38329235361076</v>
      </c>
      <c r="I78" s="129">
        <f t="shared" ref="I78:I83" si="4">H78</f>
        <v>176.38329235361076</v>
      </c>
    </row>
    <row r="79" spans="2:9">
      <c r="B79" s="388" t="s">
        <v>593</v>
      </c>
      <c r="C79" s="381"/>
      <c r="D79" s="381"/>
      <c r="E79" s="381"/>
      <c r="F79" s="381"/>
      <c r="G79" s="389"/>
      <c r="H79" s="129">
        <f>'расчет по специалистам'!K18</f>
        <v>108.70863911486896</v>
      </c>
      <c r="I79" s="129">
        <f t="shared" si="4"/>
        <v>108.70863911486896</v>
      </c>
    </row>
    <row r="80" spans="2:9">
      <c r="B80" s="388" t="s">
        <v>580</v>
      </c>
      <c r="C80" s="381"/>
      <c r="D80" s="381"/>
      <c r="E80" s="381"/>
      <c r="F80" s="381"/>
      <c r="G80" s="389"/>
      <c r="H80" s="129">
        <f>лаборатория!L78</f>
        <v>199.34877824803146</v>
      </c>
      <c r="I80" s="129">
        <f t="shared" si="4"/>
        <v>199.34877824803146</v>
      </c>
    </row>
    <row r="81" spans="2:9">
      <c r="B81" s="388" t="s">
        <v>581</v>
      </c>
      <c r="C81" s="381"/>
      <c r="D81" s="381"/>
      <c r="E81" s="381"/>
      <c r="F81" s="381"/>
      <c r="G81" s="389"/>
      <c r="H81" s="129">
        <f>лаборатория!L32</f>
        <v>78.782431925196846</v>
      </c>
      <c r="I81" s="129">
        <f t="shared" si="4"/>
        <v>78.782431925196846</v>
      </c>
    </row>
    <row r="82" spans="2:9">
      <c r="B82" s="388" t="s">
        <v>582</v>
      </c>
      <c r="C82" s="381"/>
      <c r="D82" s="381"/>
      <c r="E82" s="381"/>
      <c r="F82" s="381"/>
      <c r="G82" s="389"/>
      <c r="H82" s="129">
        <f>лаборатория!L44</f>
        <v>70.546695044619412</v>
      </c>
      <c r="I82" s="129">
        <f t="shared" si="4"/>
        <v>70.546695044619412</v>
      </c>
    </row>
    <row r="83" spans="2:9">
      <c r="B83" s="388" t="s">
        <v>1126</v>
      </c>
      <c r="C83" s="381"/>
      <c r="D83" s="381"/>
      <c r="E83" s="381"/>
      <c r="F83" s="381"/>
      <c r="G83" s="389"/>
      <c r="H83" s="129">
        <f>лаборатория!L74</f>
        <v>72.0167031496063</v>
      </c>
      <c r="I83" s="129">
        <f t="shared" si="4"/>
        <v>72.0167031496063</v>
      </c>
    </row>
    <row r="84" spans="2:9">
      <c r="B84" s="310" t="s">
        <v>1127</v>
      </c>
      <c r="C84" s="309"/>
      <c r="D84" s="309"/>
      <c r="E84" s="309"/>
      <c r="F84" s="309"/>
      <c r="G84" s="311"/>
      <c r="H84" s="129">
        <v>326</v>
      </c>
      <c r="I84" s="129">
        <v>0</v>
      </c>
    </row>
    <row r="85" spans="2:9">
      <c r="B85" s="388" t="s">
        <v>594</v>
      </c>
      <c r="C85" s="381"/>
      <c r="D85" s="381"/>
      <c r="E85" s="381"/>
      <c r="F85" s="381"/>
      <c r="G85" s="389"/>
      <c r="H85" s="129">
        <f>лаборатория!L76</f>
        <v>252.83399181102365</v>
      </c>
      <c r="I85" s="16">
        <v>0</v>
      </c>
    </row>
    <row r="86" spans="2:9">
      <c r="B86" s="388" t="s">
        <v>585</v>
      </c>
      <c r="C86" s="381"/>
      <c r="D86" s="381"/>
      <c r="E86" s="381"/>
      <c r="F86" s="381"/>
      <c r="G86" s="389"/>
      <c r="H86" s="129">
        <f>лаборатория!L38</f>
        <v>99.265596940069969</v>
      </c>
      <c r="I86" s="129">
        <f>H86</f>
        <v>99.265596940069969</v>
      </c>
    </row>
    <row r="87" spans="2:9">
      <c r="B87" s="388" t="s">
        <v>586</v>
      </c>
      <c r="C87" s="381"/>
      <c r="D87" s="381"/>
      <c r="E87" s="381"/>
      <c r="F87" s="381"/>
      <c r="G87" s="389"/>
      <c r="H87" s="129">
        <f>лаборатория!L90</f>
        <v>64.696703149606293</v>
      </c>
      <c r="I87" s="129">
        <f>H87</f>
        <v>64.696703149606293</v>
      </c>
    </row>
    <row r="88" spans="2:9">
      <c r="D88" s="1" t="s">
        <v>186</v>
      </c>
      <c r="E88" s="1"/>
      <c r="F88" s="1"/>
      <c r="G88" s="1"/>
      <c r="H88" s="132">
        <f>SUM(H69:H87)+1</f>
        <v>2884.7625919300826</v>
      </c>
      <c r="I88" s="132">
        <f>SUM(I69:I87)+1</f>
        <v>2120.990522868281</v>
      </c>
    </row>
    <row r="92" spans="2:9">
      <c r="B92" s="1" t="s">
        <v>1074</v>
      </c>
      <c r="C92" s="1"/>
      <c r="D92" s="1"/>
      <c r="E92" s="1"/>
      <c r="F92" s="1"/>
      <c r="G92" s="1"/>
      <c r="H92" s="1"/>
      <c r="I92" s="1"/>
    </row>
    <row r="93" spans="2:9">
      <c r="B93" s="1" t="s">
        <v>1075</v>
      </c>
      <c r="C93" s="1"/>
      <c r="D93" s="1"/>
      <c r="E93" s="1"/>
      <c r="F93" s="1"/>
      <c r="G93" s="1"/>
      <c r="H93" s="1"/>
      <c r="I93" s="1"/>
    </row>
    <row r="94" spans="2:9">
      <c r="C94" s="1" t="s">
        <v>1062</v>
      </c>
      <c r="D94" s="1"/>
      <c r="E94" s="1"/>
      <c r="F94" s="1"/>
      <c r="G94" s="1"/>
      <c r="H94" s="1"/>
      <c r="I94" s="1"/>
    </row>
    <row r="95" spans="2:9">
      <c r="C95" s="1"/>
      <c r="D95" s="1"/>
      <c r="E95" s="1"/>
      <c r="F95" s="1"/>
      <c r="G95" s="1"/>
      <c r="H95" s="1"/>
      <c r="I95" s="1"/>
    </row>
    <row r="96" spans="2:9">
      <c r="B96" s="1" t="s">
        <v>1071</v>
      </c>
      <c r="C96" s="1"/>
      <c r="H96" t="s">
        <v>574</v>
      </c>
      <c r="I96" t="s">
        <v>575</v>
      </c>
    </row>
    <row r="97" spans="2:9">
      <c r="B97" s="388" t="s">
        <v>599</v>
      </c>
      <c r="C97" s="381"/>
      <c r="D97" s="381"/>
      <c r="E97" s="381"/>
      <c r="F97" s="381"/>
      <c r="G97" s="389"/>
      <c r="H97" s="277">
        <v>37</v>
      </c>
      <c r="I97" s="16">
        <v>37</v>
      </c>
    </row>
    <row r="98" spans="2:9">
      <c r="B98" s="388" t="s">
        <v>598</v>
      </c>
      <c r="C98" s="381"/>
      <c r="D98" s="381"/>
      <c r="E98" s="381"/>
      <c r="F98" s="381"/>
      <c r="G98" s="389"/>
      <c r="H98" s="129">
        <f>прейскурант!C109</f>
        <v>161.27520880811406</v>
      </c>
      <c r="I98" s="129">
        <f t="shared" ref="I98:I100" si="5">H98</f>
        <v>161.27520880811406</v>
      </c>
    </row>
    <row r="99" spans="2:9">
      <c r="B99" s="388" t="s">
        <v>587</v>
      </c>
      <c r="C99" s="381"/>
      <c r="D99" s="381"/>
      <c r="E99" s="381"/>
      <c r="F99" s="381"/>
      <c r="G99" s="389"/>
      <c r="H99" s="129">
        <f>прейскурант!C95</f>
        <v>129.63920619738752</v>
      </c>
      <c r="I99" s="129">
        <f t="shared" si="5"/>
        <v>129.63920619738752</v>
      </c>
    </row>
    <row r="100" spans="2:9">
      <c r="B100" s="388" t="s">
        <v>588</v>
      </c>
      <c r="C100" s="381"/>
      <c r="D100" s="381"/>
      <c r="E100" s="381"/>
      <c r="F100" s="381"/>
      <c r="G100" s="389"/>
      <c r="H100" s="129">
        <f>прейскурант!C132</f>
        <v>82.847741007143199</v>
      </c>
      <c r="I100" s="129">
        <f t="shared" si="5"/>
        <v>82.847741007143199</v>
      </c>
    </row>
    <row r="101" spans="2:9">
      <c r="B101" s="388" t="s">
        <v>1067</v>
      </c>
      <c r="C101" s="381"/>
      <c r="D101" s="381"/>
      <c r="E101" s="381"/>
      <c r="F101" s="381"/>
      <c r="G101" s="389"/>
      <c r="H101" s="129">
        <f>прейскурант!C87</f>
        <v>164.5917306164549</v>
      </c>
      <c r="I101" s="129">
        <f>H101</f>
        <v>164.5917306164549</v>
      </c>
    </row>
    <row r="102" spans="2:9">
      <c r="B102" s="388" t="s">
        <v>1064</v>
      </c>
      <c r="C102" s="381"/>
      <c r="D102" s="381"/>
      <c r="E102" s="381"/>
      <c r="F102" s="381"/>
      <c r="G102" s="389"/>
      <c r="H102" s="129">
        <f>прейскурант!C377</f>
        <v>355.41692509309871</v>
      </c>
      <c r="I102" s="129">
        <f>H102</f>
        <v>355.41692509309871</v>
      </c>
    </row>
    <row r="103" spans="2:9">
      <c r="B103" s="388" t="s">
        <v>1070</v>
      </c>
      <c r="C103" s="381"/>
      <c r="D103" s="381"/>
      <c r="E103" s="381"/>
      <c r="F103" s="381"/>
      <c r="G103" s="389"/>
      <c r="H103" s="129">
        <f>прейскурант!C270</f>
        <v>305.26680944568727</v>
      </c>
      <c r="I103" s="129">
        <v>0</v>
      </c>
    </row>
    <row r="104" spans="2:9">
      <c r="B104" s="388" t="s">
        <v>589</v>
      </c>
      <c r="C104" s="381"/>
      <c r="D104" s="381"/>
      <c r="E104" s="381"/>
      <c r="F104" s="381"/>
      <c r="G104" s="389"/>
      <c r="H104" s="129">
        <f>прейскурант!C105</f>
        <v>183.62615019685038</v>
      </c>
      <c r="I104" s="129">
        <f t="shared" ref="I104:I105" si="6">H104</f>
        <v>183.62615019685038</v>
      </c>
    </row>
    <row r="105" spans="2:9">
      <c r="B105" s="388" t="s">
        <v>590</v>
      </c>
      <c r="C105" s="381"/>
      <c r="D105" s="381"/>
      <c r="E105" s="381"/>
      <c r="F105" s="381"/>
      <c r="G105" s="389"/>
      <c r="H105" s="129">
        <f>прейскурант!C66</f>
        <v>135.84472102362204</v>
      </c>
      <c r="I105" s="129">
        <f t="shared" si="6"/>
        <v>135.84472102362204</v>
      </c>
    </row>
    <row r="106" spans="2:9">
      <c r="B106" s="388" t="s">
        <v>591</v>
      </c>
      <c r="C106" s="381"/>
      <c r="D106" s="381"/>
      <c r="E106" s="381"/>
      <c r="F106" s="381"/>
      <c r="G106" s="389"/>
      <c r="H106" s="129">
        <f>прейскурант!C75</f>
        <v>184.93807725077801</v>
      </c>
      <c r="I106" s="129">
        <v>0</v>
      </c>
    </row>
    <row r="107" spans="2:9">
      <c r="B107" s="388" t="s">
        <v>592</v>
      </c>
      <c r="C107" s="381"/>
      <c r="D107" s="381"/>
      <c r="E107" s="381"/>
      <c r="F107" s="381"/>
      <c r="G107" s="389"/>
      <c r="H107" s="129">
        <f>прейскурант!C136</f>
        <v>176.38329235361076</v>
      </c>
      <c r="I107" s="129">
        <f t="shared" ref="I107:I112" si="7">H107</f>
        <v>176.38329235361076</v>
      </c>
    </row>
    <row r="108" spans="2:9">
      <c r="B108" s="388" t="s">
        <v>593</v>
      </c>
      <c r="C108" s="381"/>
      <c r="D108" s="381"/>
      <c r="E108" s="381"/>
      <c r="F108" s="381"/>
      <c r="G108" s="389"/>
      <c r="H108" s="129">
        <f>прейскурант!C79</f>
        <v>108.70863911486896</v>
      </c>
      <c r="I108" s="129">
        <f t="shared" si="7"/>
        <v>108.70863911486896</v>
      </c>
    </row>
    <row r="109" spans="2:9">
      <c r="B109" s="388" t="s">
        <v>580</v>
      </c>
      <c r="C109" s="381"/>
      <c r="D109" s="381"/>
      <c r="E109" s="381"/>
      <c r="F109" s="381"/>
      <c r="G109" s="389"/>
      <c r="H109" s="129">
        <f>прейскурант!C316</f>
        <v>199.34877824803146</v>
      </c>
      <c r="I109" s="129">
        <f t="shared" si="7"/>
        <v>199.34877824803146</v>
      </c>
    </row>
    <row r="110" spans="2:9">
      <c r="B110" s="388" t="s">
        <v>581</v>
      </c>
      <c r="C110" s="381"/>
      <c r="D110" s="381"/>
      <c r="E110" s="381"/>
      <c r="F110" s="381"/>
      <c r="G110" s="389"/>
      <c r="H110" s="129">
        <f>прейскурант!C273</f>
        <v>78.782431925196846</v>
      </c>
      <c r="I110" s="129">
        <f t="shared" si="7"/>
        <v>78.782431925196846</v>
      </c>
    </row>
    <row r="111" spans="2:9">
      <c r="B111" s="388" t="s">
        <v>582</v>
      </c>
      <c r="C111" s="381"/>
      <c r="D111" s="381"/>
      <c r="E111" s="381"/>
      <c r="F111" s="381"/>
      <c r="G111" s="389"/>
      <c r="H111" s="129">
        <f>прейскурант!C284</f>
        <v>70.546695044619412</v>
      </c>
      <c r="I111" s="129">
        <f t="shared" si="7"/>
        <v>70.546695044619412</v>
      </c>
    </row>
    <row r="112" spans="2:9">
      <c r="B112" s="388" t="s">
        <v>1126</v>
      </c>
      <c r="C112" s="381"/>
      <c r="D112" s="381"/>
      <c r="E112" s="381"/>
      <c r="F112" s="381"/>
      <c r="G112" s="389"/>
      <c r="H112" s="129">
        <f>прейскурант!C312</f>
        <v>72.0167031496063</v>
      </c>
      <c r="I112" s="129">
        <f t="shared" si="7"/>
        <v>72.0167031496063</v>
      </c>
    </row>
    <row r="113" spans="2:11">
      <c r="B113" s="310" t="s">
        <v>1127</v>
      </c>
      <c r="C113" s="309"/>
      <c r="D113" s="309"/>
      <c r="E113" s="309"/>
      <c r="F113" s="309"/>
      <c r="G113" s="311"/>
      <c r="H113" s="129">
        <v>326</v>
      </c>
      <c r="I113" s="129">
        <v>0</v>
      </c>
    </row>
    <row r="114" spans="2:11">
      <c r="B114" s="388" t="s">
        <v>594</v>
      </c>
      <c r="C114" s="381"/>
      <c r="D114" s="381"/>
      <c r="E114" s="381"/>
      <c r="F114" s="381"/>
      <c r="G114" s="389"/>
      <c r="H114" s="129">
        <f>прейскурант!C314</f>
        <v>252.83399181102365</v>
      </c>
      <c r="I114" s="16">
        <v>0</v>
      </c>
    </row>
    <row r="115" spans="2:11">
      <c r="B115" s="388" t="s">
        <v>585</v>
      </c>
      <c r="C115" s="381"/>
      <c r="D115" s="381"/>
      <c r="E115" s="381"/>
      <c r="F115" s="381"/>
      <c r="G115" s="389"/>
      <c r="H115" s="129">
        <f>прейскурант!C274</f>
        <v>99.265596940069969</v>
      </c>
      <c r="I115" s="129">
        <f>H115</f>
        <v>99.265596940069969</v>
      </c>
    </row>
    <row r="116" spans="2:11">
      <c r="B116" s="388" t="s">
        <v>586</v>
      </c>
      <c r="C116" s="381"/>
      <c r="D116" s="381"/>
      <c r="E116" s="381"/>
      <c r="F116" s="381"/>
      <c r="G116" s="389"/>
      <c r="H116" s="129">
        <f>прейскурант!C328</f>
        <v>64.696703149606293</v>
      </c>
      <c r="I116" s="129">
        <f>H116</f>
        <v>64.696703149606293</v>
      </c>
    </row>
    <row r="117" spans="2:11">
      <c r="D117" s="1" t="s">
        <v>186</v>
      </c>
      <c r="E117" s="1"/>
      <c r="F117" s="1"/>
      <c r="G117" s="1"/>
      <c r="H117" s="132">
        <f>SUM(H97:H116)+1</f>
        <v>3190.0294013757698</v>
      </c>
      <c r="I117" s="132">
        <f>SUM(I97:I116)+1</f>
        <v>2120.990522868281</v>
      </c>
    </row>
    <row r="120" spans="2:11">
      <c r="B120" s="376" t="s">
        <v>1076</v>
      </c>
      <c r="C120" s="376"/>
      <c r="D120" s="376"/>
      <c r="E120" s="376"/>
      <c r="F120" s="376"/>
      <c r="G120" s="376"/>
      <c r="H120" s="376"/>
      <c r="I120" s="376"/>
      <c r="J120" s="376"/>
      <c r="K120" s="376"/>
    </row>
    <row r="121" spans="2:11">
      <c r="H121" t="s">
        <v>574</v>
      </c>
      <c r="I121" t="s">
        <v>575</v>
      </c>
    </row>
    <row r="122" spans="2:11">
      <c r="B122" s="388" t="s">
        <v>599</v>
      </c>
      <c r="C122" s="381"/>
      <c r="D122" s="381"/>
      <c r="E122" s="381"/>
      <c r="F122" s="381"/>
      <c r="G122" s="389"/>
      <c r="H122" s="16">
        <v>37</v>
      </c>
      <c r="I122" s="16">
        <v>37</v>
      </c>
    </row>
    <row r="123" spans="2:11">
      <c r="B123" s="388" t="s">
        <v>598</v>
      </c>
      <c r="C123" s="381"/>
      <c r="D123" s="381"/>
      <c r="E123" s="381"/>
      <c r="F123" s="381"/>
      <c r="G123" s="389"/>
      <c r="H123" s="129">
        <f>'расчет по специалистам'!K46</f>
        <v>161.27520880811406</v>
      </c>
      <c r="I123" s="129">
        <f t="shared" ref="I123:I130" si="8">H123</f>
        <v>161.27520880811406</v>
      </c>
    </row>
    <row r="124" spans="2:11">
      <c r="B124" s="388" t="s">
        <v>587</v>
      </c>
      <c r="C124" s="381"/>
      <c r="D124" s="381"/>
      <c r="E124" s="381"/>
      <c r="F124" s="381"/>
      <c r="G124" s="389"/>
      <c r="H124" s="129">
        <f>'расчет по специалистам'!K34</f>
        <v>129.63920619738752</v>
      </c>
      <c r="I124" s="129">
        <f t="shared" si="8"/>
        <v>129.63920619738752</v>
      </c>
    </row>
    <row r="125" spans="2:11">
      <c r="B125" s="388" t="s">
        <v>1067</v>
      </c>
      <c r="C125" s="381"/>
      <c r="D125" s="381"/>
      <c r="E125" s="381"/>
      <c r="F125" s="381"/>
      <c r="G125" s="389"/>
      <c r="H125" s="129">
        <f>'расчет по специалистам'!K26</f>
        <v>164.5917306164549</v>
      </c>
      <c r="I125" s="129">
        <f t="shared" si="8"/>
        <v>164.5917306164549</v>
      </c>
    </row>
    <row r="126" spans="2:11">
      <c r="B126" s="388" t="s">
        <v>595</v>
      </c>
      <c r="C126" s="381"/>
      <c r="D126" s="381"/>
      <c r="E126" s="381"/>
      <c r="F126" s="381"/>
      <c r="G126" s="389"/>
      <c r="H126" s="129">
        <f>'расчет по специалистам'!K38</f>
        <v>163.49308183325184</v>
      </c>
      <c r="I126" s="129">
        <f t="shared" si="8"/>
        <v>163.49308183325184</v>
      </c>
    </row>
    <row r="127" spans="2:11">
      <c r="B127" s="388" t="s">
        <v>1064</v>
      </c>
      <c r="C127" s="381"/>
      <c r="D127" s="381"/>
      <c r="E127" s="381"/>
      <c r="F127" s="381"/>
      <c r="G127" s="389"/>
      <c r="H127" s="129">
        <f>прейскурант!C377</f>
        <v>355.41692509309871</v>
      </c>
      <c r="I127" s="129">
        <f t="shared" si="8"/>
        <v>355.41692509309871</v>
      </c>
    </row>
    <row r="128" spans="2:11">
      <c r="B128" s="388" t="s">
        <v>589</v>
      </c>
      <c r="C128" s="381"/>
      <c r="D128" s="381"/>
      <c r="E128" s="381"/>
      <c r="F128" s="381"/>
      <c r="G128" s="389"/>
      <c r="H128" s="129">
        <f>'расчет по специалистам'!K42</f>
        <v>183.62615019685038</v>
      </c>
      <c r="I128" s="129">
        <f t="shared" si="8"/>
        <v>183.62615019685038</v>
      </c>
    </row>
    <row r="129" spans="2:11">
      <c r="B129" s="388" t="s">
        <v>590</v>
      </c>
      <c r="C129" s="381"/>
      <c r="D129" s="381"/>
      <c r="E129" s="381"/>
      <c r="F129" s="381"/>
      <c r="G129" s="389"/>
      <c r="H129" s="129">
        <f>'расчет по специалистам'!K6</f>
        <v>135.84472102362204</v>
      </c>
      <c r="I129" s="129">
        <f t="shared" si="8"/>
        <v>135.84472102362204</v>
      </c>
    </row>
    <row r="130" spans="2:11">
      <c r="B130" s="388" t="s">
        <v>1077</v>
      </c>
      <c r="C130" s="381"/>
      <c r="D130" s="381"/>
      <c r="E130" s="381"/>
      <c r="F130" s="381"/>
      <c r="G130" s="389"/>
      <c r="H130" s="129">
        <f>'расчет по специалистам'!K64</f>
        <v>110.49909508992417</v>
      </c>
      <c r="I130" s="129">
        <f t="shared" si="8"/>
        <v>110.49909508992417</v>
      </c>
    </row>
    <row r="131" spans="2:11">
      <c r="B131" s="388" t="s">
        <v>591</v>
      </c>
      <c r="C131" s="381"/>
      <c r="D131" s="381"/>
      <c r="E131" s="381"/>
      <c r="F131" s="381"/>
      <c r="G131" s="389"/>
      <c r="H131" s="129">
        <f>'расчет по специалистам'!K14</f>
        <v>184.93807725077801</v>
      </c>
      <c r="I131" s="129">
        <v>0</v>
      </c>
    </row>
    <row r="132" spans="2:11">
      <c r="B132" s="310" t="s">
        <v>1127</v>
      </c>
      <c r="C132" s="309"/>
      <c r="D132" s="309"/>
      <c r="E132" s="309"/>
      <c r="F132" s="309"/>
      <c r="G132" s="311"/>
      <c r="H132" s="129">
        <v>326</v>
      </c>
      <c r="I132" s="129"/>
    </row>
    <row r="133" spans="2:11">
      <c r="B133" s="388" t="s">
        <v>592</v>
      </c>
      <c r="C133" s="381"/>
      <c r="D133" s="381"/>
      <c r="E133" s="381"/>
      <c r="F133" s="381"/>
      <c r="G133" s="389"/>
      <c r="H133" s="129">
        <f>'расчет по специалистам'!K72</f>
        <v>176.38329235361076</v>
      </c>
      <c r="I133" s="129">
        <f t="shared" ref="I133:I137" si="9">H133</f>
        <v>176.38329235361076</v>
      </c>
    </row>
    <row r="134" spans="2:11">
      <c r="B134" s="388" t="s">
        <v>580</v>
      </c>
      <c r="C134" s="381"/>
      <c r="D134" s="381"/>
      <c r="E134" s="381"/>
      <c r="F134" s="381"/>
      <c r="G134" s="389"/>
      <c r="H134" s="129">
        <f>лаборатория!L78</f>
        <v>199.34877824803146</v>
      </c>
      <c r="I134" s="129">
        <f t="shared" si="9"/>
        <v>199.34877824803146</v>
      </c>
    </row>
    <row r="135" spans="2:11">
      <c r="B135" s="388" t="s">
        <v>581</v>
      </c>
      <c r="C135" s="381"/>
      <c r="D135" s="381"/>
      <c r="E135" s="381"/>
      <c r="F135" s="381"/>
      <c r="G135" s="389"/>
      <c r="H135" s="129">
        <f>лаборатория!L32</f>
        <v>78.782431925196846</v>
      </c>
      <c r="I135" s="129">
        <f t="shared" si="9"/>
        <v>78.782431925196846</v>
      </c>
    </row>
    <row r="136" spans="2:11">
      <c r="B136" s="388" t="s">
        <v>582</v>
      </c>
      <c r="C136" s="381"/>
      <c r="D136" s="381"/>
      <c r="E136" s="381"/>
      <c r="F136" s="381"/>
      <c r="G136" s="389"/>
      <c r="H136" s="129">
        <f>лаборатория!L44</f>
        <v>70.546695044619412</v>
      </c>
      <c r="I136" s="129">
        <f t="shared" si="9"/>
        <v>70.546695044619412</v>
      </c>
    </row>
    <row r="137" spans="2:11">
      <c r="B137" s="388" t="s">
        <v>1126</v>
      </c>
      <c r="C137" s="381"/>
      <c r="D137" s="381"/>
      <c r="E137" s="381"/>
      <c r="F137" s="381"/>
      <c r="G137" s="389"/>
      <c r="H137" s="129">
        <f>лаборатория!L74</f>
        <v>72.0167031496063</v>
      </c>
      <c r="I137" s="129">
        <f t="shared" si="9"/>
        <v>72.0167031496063</v>
      </c>
    </row>
    <row r="138" spans="2:11">
      <c r="B138" s="388" t="s">
        <v>594</v>
      </c>
      <c r="C138" s="381"/>
      <c r="D138" s="381"/>
      <c r="E138" s="381"/>
      <c r="F138" s="381"/>
      <c r="G138" s="389"/>
      <c r="H138" s="129">
        <f>лаборатория!L76</f>
        <v>252.83399181102365</v>
      </c>
      <c r="I138" s="16">
        <v>0</v>
      </c>
    </row>
    <row r="139" spans="2:11">
      <c r="D139" t="s">
        <v>186</v>
      </c>
      <c r="H139" s="135">
        <f>SUM(H122:H138)</f>
        <v>2802.2360886415699</v>
      </c>
      <c r="I139" s="135">
        <f>SUM(I122:I138)</f>
        <v>2038.4640195797683</v>
      </c>
    </row>
    <row r="140" spans="2:11">
      <c r="H140" s="135"/>
      <c r="I140" s="135"/>
    </row>
    <row r="141" spans="2:11">
      <c r="H141" s="135"/>
      <c r="I141" s="135"/>
    </row>
    <row r="142" spans="2:11">
      <c r="H142" s="135"/>
      <c r="I142" s="135"/>
    </row>
    <row r="143" spans="2:11">
      <c r="B143" s="376" t="s">
        <v>1078</v>
      </c>
      <c r="C143" s="376"/>
      <c r="D143" s="376"/>
      <c r="E143" s="376"/>
      <c r="F143" s="376"/>
      <c r="G143" s="376"/>
      <c r="H143" s="376"/>
      <c r="I143" s="376"/>
      <c r="J143" s="376"/>
      <c r="K143" s="376"/>
    </row>
    <row r="144" spans="2:11">
      <c r="H144" t="s">
        <v>574</v>
      </c>
      <c r="I144" t="s">
        <v>575</v>
      </c>
    </row>
    <row r="145" spans="2:9">
      <c r="B145" s="388" t="s">
        <v>599</v>
      </c>
      <c r="C145" s="381"/>
      <c r="D145" s="381"/>
      <c r="E145" s="381"/>
      <c r="F145" s="381"/>
      <c r="G145" s="389"/>
      <c r="H145" s="16">
        <v>37</v>
      </c>
      <c r="I145" s="16">
        <v>37</v>
      </c>
    </row>
    <row r="146" spans="2:9">
      <c r="B146" s="388" t="s">
        <v>598</v>
      </c>
      <c r="C146" s="381"/>
      <c r="D146" s="381"/>
      <c r="E146" s="381"/>
      <c r="F146" s="381"/>
      <c r="G146" s="389"/>
      <c r="H146" s="129">
        <f>прейскурант!C109</f>
        <v>161.27520880811406</v>
      </c>
      <c r="I146" s="129">
        <f t="shared" ref="I146:I154" si="10">H146</f>
        <v>161.27520880811406</v>
      </c>
    </row>
    <row r="147" spans="2:9">
      <c r="B147" s="388" t="s">
        <v>587</v>
      </c>
      <c r="C147" s="381"/>
      <c r="D147" s="381"/>
      <c r="E147" s="381"/>
      <c r="F147" s="381"/>
      <c r="G147" s="389"/>
      <c r="H147" s="129">
        <f>прейскурант!C95</f>
        <v>129.63920619738752</v>
      </c>
      <c r="I147" s="129">
        <f t="shared" si="10"/>
        <v>129.63920619738752</v>
      </c>
    </row>
    <row r="148" spans="2:9">
      <c r="B148" s="388" t="s">
        <v>1067</v>
      </c>
      <c r="C148" s="381"/>
      <c r="D148" s="381"/>
      <c r="E148" s="381"/>
      <c r="F148" s="381"/>
      <c r="G148" s="389"/>
      <c r="H148" s="129">
        <f>прейскурант!C87</f>
        <v>164.5917306164549</v>
      </c>
      <c r="I148" s="129">
        <f t="shared" si="10"/>
        <v>164.5917306164549</v>
      </c>
    </row>
    <row r="149" spans="2:9">
      <c r="B149" s="388" t="s">
        <v>595</v>
      </c>
      <c r="C149" s="381"/>
      <c r="D149" s="381"/>
      <c r="E149" s="381"/>
      <c r="F149" s="381"/>
      <c r="G149" s="389"/>
      <c r="H149" s="129">
        <f>прейскурант!C101</f>
        <v>163.49308183325184</v>
      </c>
      <c r="I149" s="129">
        <f t="shared" si="10"/>
        <v>163.49308183325184</v>
      </c>
    </row>
    <row r="150" spans="2:9">
      <c r="B150" s="388" t="s">
        <v>1064</v>
      </c>
      <c r="C150" s="381"/>
      <c r="D150" s="381"/>
      <c r="E150" s="381"/>
      <c r="F150" s="381"/>
      <c r="G150" s="389"/>
      <c r="H150" s="129">
        <f>прейскурант!C377</f>
        <v>355.41692509309871</v>
      </c>
      <c r="I150" s="129">
        <f t="shared" si="10"/>
        <v>355.41692509309871</v>
      </c>
    </row>
    <row r="151" spans="2:9">
      <c r="B151" s="388" t="s">
        <v>1070</v>
      </c>
      <c r="C151" s="381"/>
      <c r="D151" s="381"/>
      <c r="E151" s="381"/>
      <c r="F151" s="381"/>
      <c r="G151" s="389"/>
      <c r="H151" s="129">
        <f>прейскурант!C270</f>
        <v>305.26680944568727</v>
      </c>
      <c r="I151" s="129">
        <v>0</v>
      </c>
    </row>
    <row r="152" spans="2:9">
      <c r="B152" s="388" t="s">
        <v>589</v>
      </c>
      <c r="C152" s="381"/>
      <c r="D152" s="381"/>
      <c r="E152" s="381"/>
      <c r="F152" s="381"/>
      <c r="G152" s="389"/>
      <c r="H152" s="129">
        <f>прейскурант!C105</f>
        <v>183.62615019685038</v>
      </c>
      <c r="I152" s="129">
        <f t="shared" si="10"/>
        <v>183.62615019685038</v>
      </c>
    </row>
    <row r="153" spans="2:9">
      <c r="B153" s="388" t="s">
        <v>590</v>
      </c>
      <c r="C153" s="381"/>
      <c r="D153" s="381"/>
      <c r="E153" s="381"/>
      <c r="F153" s="381"/>
      <c r="G153" s="389"/>
      <c r="H153" s="129">
        <f>прейскурант!C66</f>
        <v>135.84472102362204</v>
      </c>
      <c r="I153" s="129">
        <f t="shared" si="10"/>
        <v>135.84472102362204</v>
      </c>
    </row>
    <row r="154" spans="2:9">
      <c r="B154" s="388" t="s">
        <v>1077</v>
      </c>
      <c r="C154" s="381"/>
      <c r="D154" s="381"/>
      <c r="E154" s="381"/>
      <c r="F154" s="381"/>
      <c r="G154" s="389"/>
      <c r="H154" s="129">
        <f>прейскурант!C128</f>
        <v>110.49909508992417</v>
      </c>
      <c r="I154" s="129">
        <f t="shared" si="10"/>
        <v>110.49909508992417</v>
      </c>
    </row>
    <row r="155" spans="2:9">
      <c r="B155" s="388" t="s">
        <v>591</v>
      </c>
      <c r="C155" s="381"/>
      <c r="D155" s="381"/>
      <c r="E155" s="381"/>
      <c r="F155" s="381"/>
      <c r="G155" s="389"/>
      <c r="H155" s="129">
        <f>прейскурант!C75</f>
        <v>184.93807725077801</v>
      </c>
      <c r="I155" s="129">
        <v>0</v>
      </c>
    </row>
    <row r="156" spans="2:9">
      <c r="B156" s="310" t="s">
        <v>1127</v>
      </c>
      <c r="C156" s="309"/>
      <c r="D156" s="309"/>
      <c r="E156" s="309"/>
      <c r="F156" s="309"/>
      <c r="G156" s="311"/>
      <c r="H156" s="129">
        <v>326</v>
      </c>
      <c r="I156" s="129">
        <v>0</v>
      </c>
    </row>
    <row r="157" spans="2:9">
      <c r="B157" s="388" t="s">
        <v>592</v>
      </c>
      <c r="C157" s="381"/>
      <c r="D157" s="381"/>
      <c r="E157" s="381"/>
      <c r="F157" s="381"/>
      <c r="G157" s="389"/>
      <c r="H157" s="129">
        <f>прейскурант!C136</f>
        <v>176.38329235361076</v>
      </c>
      <c r="I157" s="129">
        <f t="shared" ref="I157:I161" si="11">H157</f>
        <v>176.38329235361076</v>
      </c>
    </row>
    <row r="158" spans="2:9">
      <c r="B158" s="388" t="s">
        <v>580</v>
      </c>
      <c r="C158" s="381"/>
      <c r="D158" s="381"/>
      <c r="E158" s="381"/>
      <c r="F158" s="381"/>
      <c r="G158" s="389"/>
      <c r="H158" s="129">
        <f>прейскурант!C316</f>
        <v>199.34877824803146</v>
      </c>
      <c r="I158" s="129">
        <f t="shared" si="11"/>
        <v>199.34877824803146</v>
      </c>
    </row>
    <row r="159" spans="2:9">
      <c r="B159" s="388" t="s">
        <v>581</v>
      </c>
      <c r="C159" s="381"/>
      <c r="D159" s="381"/>
      <c r="E159" s="381"/>
      <c r="F159" s="381"/>
      <c r="G159" s="389"/>
      <c r="H159" s="129">
        <f>прейскурант!C273</f>
        <v>78.782431925196846</v>
      </c>
      <c r="I159" s="129">
        <f t="shared" si="11"/>
        <v>78.782431925196846</v>
      </c>
    </row>
    <row r="160" spans="2:9">
      <c r="B160" s="388" t="s">
        <v>582</v>
      </c>
      <c r="C160" s="381"/>
      <c r="D160" s="381"/>
      <c r="E160" s="381"/>
      <c r="F160" s="381"/>
      <c r="G160" s="389"/>
      <c r="H160" s="129">
        <f>прейскурант!C284</f>
        <v>70.546695044619412</v>
      </c>
      <c r="I160" s="129">
        <f t="shared" si="11"/>
        <v>70.546695044619412</v>
      </c>
    </row>
    <row r="161" spans="2:11">
      <c r="B161" s="388" t="s">
        <v>1126</v>
      </c>
      <c r="C161" s="381"/>
      <c r="D161" s="381"/>
      <c r="E161" s="381"/>
      <c r="F161" s="381"/>
      <c r="G161" s="389"/>
      <c r="H161" s="129">
        <f>прейскурант!C312</f>
        <v>72.0167031496063</v>
      </c>
      <c r="I161" s="129">
        <f t="shared" si="11"/>
        <v>72.0167031496063</v>
      </c>
    </row>
    <row r="162" spans="2:11">
      <c r="B162" s="388" t="s">
        <v>594</v>
      </c>
      <c r="C162" s="381"/>
      <c r="D162" s="381"/>
      <c r="E162" s="381"/>
      <c r="F162" s="381"/>
      <c r="G162" s="389"/>
      <c r="H162" s="129">
        <f>прейскурант!C314</f>
        <v>252.83399181102365</v>
      </c>
      <c r="I162" s="16">
        <v>0</v>
      </c>
    </row>
    <row r="163" spans="2:11">
      <c r="D163" t="s">
        <v>186</v>
      </c>
      <c r="H163" s="135">
        <f>SUM(H145:H162)</f>
        <v>3107.5028980872571</v>
      </c>
      <c r="I163" s="135">
        <f>SUM(I145:I162)</f>
        <v>2038.4640195797683</v>
      </c>
    </row>
    <row r="164" spans="2:11">
      <c r="H164" s="135"/>
      <c r="I164" s="135"/>
    </row>
    <row r="167" spans="2:11">
      <c r="B167" s="376" t="s">
        <v>1103</v>
      </c>
      <c r="C167" s="376"/>
      <c r="D167" s="376"/>
      <c r="E167" s="376"/>
      <c r="F167" s="376"/>
      <c r="G167" s="376"/>
      <c r="H167" s="376"/>
      <c r="I167" s="376"/>
      <c r="J167" s="376"/>
      <c r="K167" s="376"/>
    </row>
    <row r="168" spans="2:11">
      <c r="H168" t="s">
        <v>574</v>
      </c>
      <c r="I168" t="s">
        <v>575</v>
      </c>
    </row>
    <row r="169" spans="2:11">
      <c r="B169" s="388" t="s">
        <v>599</v>
      </c>
      <c r="C169" s="381"/>
      <c r="D169" s="381"/>
      <c r="E169" s="381"/>
      <c r="F169" s="381"/>
      <c r="G169" s="389"/>
      <c r="H169" s="16">
        <v>37</v>
      </c>
      <c r="I169" s="16">
        <v>37</v>
      </c>
    </row>
    <row r="170" spans="2:11">
      <c r="B170" s="388" t="s">
        <v>598</v>
      </c>
      <c r="C170" s="381"/>
      <c r="D170" s="381"/>
      <c r="E170" s="381"/>
      <c r="F170" s="381"/>
      <c r="G170" s="389"/>
      <c r="H170" s="129">
        <f>прейскурант!C109</f>
        <v>161.27520880811406</v>
      </c>
      <c r="I170" s="129">
        <f t="shared" ref="I170:I176" si="12">H170</f>
        <v>161.27520880811406</v>
      </c>
    </row>
    <row r="171" spans="2:11">
      <c r="B171" s="388" t="s">
        <v>587</v>
      </c>
      <c r="C171" s="381"/>
      <c r="D171" s="381"/>
      <c r="E171" s="381"/>
      <c r="F171" s="381"/>
      <c r="G171" s="389"/>
      <c r="H171" s="129">
        <f>прейскурант!C95</f>
        <v>129.63920619738752</v>
      </c>
      <c r="I171" s="129">
        <f t="shared" si="12"/>
        <v>129.63920619738752</v>
      </c>
    </row>
    <row r="172" spans="2:11">
      <c r="B172" s="388" t="s">
        <v>1067</v>
      </c>
      <c r="C172" s="381"/>
      <c r="D172" s="381"/>
      <c r="E172" s="381"/>
      <c r="F172" s="381"/>
      <c r="G172" s="389"/>
      <c r="H172" s="129">
        <f>прейскурант!C87</f>
        <v>164.5917306164549</v>
      </c>
      <c r="I172" s="129">
        <f t="shared" si="12"/>
        <v>164.5917306164549</v>
      </c>
    </row>
    <row r="173" spans="2:11">
      <c r="B173" s="388" t="s">
        <v>595</v>
      </c>
      <c r="C173" s="381"/>
      <c r="D173" s="381"/>
      <c r="E173" s="381"/>
      <c r="F173" s="381"/>
      <c r="G173" s="389"/>
      <c r="H173" s="129">
        <f>прейскурант!C101</f>
        <v>163.49308183325184</v>
      </c>
      <c r="I173" s="129">
        <f t="shared" si="12"/>
        <v>163.49308183325184</v>
      </c>
    </row>
    <row r="174" spans="2:11">
      <c r="B174" s="388" t="s">
        <v>589</v>
      </c>
      <c r="C174" s="381"/>
      <c r="D174" s="381"/>
      <c r="E174" s="381"/>
      <c r="F174" s="381"/>
      <c r="G174" s="389"/>
      <c r="H174" s="129">
        <f>прейскурант!C105</f>
        <v>183.62615019685038</v>
      </c>
      <c r="I174" s="129">
        <f t="shared" si="12"/>
        <v>183.62615019685038</v>
      </c>
    </row>
    <row r="175" spans="2:11">
      <c r="B175" s="388" t="s">
        <v>590</v>
      </c>
      <c r="C175" s="381"/>
      <c r="D175" s="381"/>
      <c r="E175" s="381"/>
      <c r="F175" s="381"/>
      <c r="G175" s="389"/>
      <c r="H175" s="129">
        <f>прейскурант!C66</f>
        <v>135.84472102362204</v>
      </c>
      <c r="I175" s="129">
        <f t="shared" si="12"/>
        <v>135.84472102362204</v>
      </c>
    </row>
    <row r="176" spans="2:11">
      <c r="B176" s="388" t="s">
        <v>1077</v>
      </c>
      <c r="C176" s="381"/>
      <c r="D176" s="381"/>
      <c r="E176" s="381"/>
      <c r="F176" s="381"/>
      <c r="G176" s="389"/>
      <c r="H176" s="129">
        <f>прейскурант!C128</f>
        <v>110.49909508992417</v>
      </c>
      <c r="I176" s="129">
        <f t="shared" si="12"/>
        <v>110.49909508992417</v>
      </c>
    </row>
    <row r="177" spans="2:9">
      <c r="B177" s="310" t="s">
        <v>1127</v>
      </c>
      <c r="C177" s="309"/>
      <c r="D177" s="309"/>
      <c r="E177" s="309"/>
      <c r="F177" s="309"/>
      <c r="G177" s="311"/>
      <c r="H177" s="129">
        <v>326</v>
      </c>
      <c r="I177" s="129">
        <v>0</v>
      </c>
    </row>
    <row r="178" spans="2:9">
      <c r="B178" s="388" t="s">
        <v>591</v>
      </c>
      <c r="C178" s="381"/>
      <c r="D178" s="381"/>
      <c r="E178" s="381"/>
      <c r="F178" s="381"/>
      <c r="G178" s="389"/>
      <c r="H178" s="129">
        <f>прейскурант!C75</f>
        <v>184.93807725077801</v>
      </c>
      <c r="I178" s="129">
        <v>0</v>
      </c>
    </row>
    <row r="179" spans="2:9">
      <c r="B179" s="388" t="s">
        <v>592</v>
      </c>
      <c r="C179" s="381"/>
      <c r="D179" s="381"/>
      <c r="E179" s="381"/>
      <c r="F179" s="381"/>
      <c r="G179" s="389"/>
      <c r="H179" s="129">
        <f>прейскурант!C136</f>
        <v>176.38329235361076</v>
      </c>
      <c r="I179" s="129">
        <f t="shared" ref="I179:I183" si="13">H179</f>
        <v>176.38329235361076</v>
      </c>
    </row>
    <row r="180" spans="2:9">
      <c r="B180" s="388" t="s">
        <v>580</v>
      </c>
      <c r="C180" s="381"/>
      <c r="D180" s="381"/>
      <c r="E180" s="381"/>
      <c r="F180" s="381"/>
      <c r="G180" s="389"/>
      <c r="H180" s="129">
        <f>прейскурант!C316</f>
        <v>199.34877824803146</v>
      </c>
      <c r="I180" s="129">
        <f t="shared" si="13"/>
        <v>199.34877824803146</v>
      </c>
    </row>
    <row r="181" spans="2:9">
      <c r="B181" s="388" t="s">
        <v>581</v>
      </c>
      <c r="C181" s="381"/>
      <c r="D181" s="381"/>
      <c r="E181" s="381"/>
      <c r="F181" s="381"/>
      <c r="G181" s="389"/>
      <c r="H181" s="129">
        <f>прейскурант!C273</f>
        <v>78.782431925196846</v>
      </c>
      <c r="I181" s="129">
        <f t="shared" si="13"/>
        <v>78.782431925196846</v>
      </c>
    </row>
    <row r="182" spans="2:9">
      <c r="B182" s="388" t="s">
        <v>582</v>
      </c>
      <c r="C182" s="381"/>
      <c r="D182" s="381"/>
      <c r="E182" s="381"/>
      <c r="F182" s="381"/>
      <c r="G182" s="389"/>
      <c r="H182" s="129">
        <f>прейскурант!C284</f>
        <v>70.546695044619412</v>
      </c>
      <c r="I182" s="129">
        <f t="shared" si="13"/>
        <v>70.546695044619412</v>
      </c>
    </row>
    <row r="183" spans="2:9">
      <c r="B183" s="388" t="s">
        <v>583</v>
      </c>
      <c r="C183" s="381"/>
      <c r="D183" s="381"/>
      <c r="E183" s="381"/>
      <c r="F183" s="381"/>
      <c r="G183" s="389"/>
      <c r="H183" s="129">
        <f>прейскурант!C312</f>
        <v>72.0167031496063</v>
      </c>
      <c r="I183" s="129">
        <f t="shared" si="13"/>
        <v>72.0167031496063</v>
      </c>
    </row>
    <row r="184" spans="2:9">
      <c r="B184" s="388" t="s">
        <v>594</v>
      </c>
      <c r="C184" s="381"/>
      <c r="D184" s="381"/>
      <c r="E184" s="381"/>
      <c r="F184" s="381"/>
      <c r="G184" s="389"/>
      <c r="H184" s="129">
        <f>прейскурант!C314</f>
        <v>252.83399181102365</v>
      </c>
      <c r="I184" s="16">
        <v>0</v>
      </c>
    </row>
    <row r="185" spans="2:9">
      <c r="D185" t="s">
        <v>186</v>
      </c>
      <c r="H185" s="135">
        <f>SUM(H169:H184)</f>
        <v>2446.8191635484714</v>
      </c>
      <c r="I185" s="135">
        <f>SUM(I169:I184)</f>
        <v>1683.0470944866697</v>
      </c>
    </row>
    <row r="187" spans="2:9">
      <c r="B187" s="380" t="s">
        <v>1085</v>
      </c>
      <c r="C187" s="380"/>
      <c r="D187" s="380"/>
      <c r="E187" s="380"/>
      <c r="F187" s="380"/>
      <c r="H187" t="s">
        <v>1036</v>
      </c>
    </row>
    <row r="188" spans="2:9">
      <c r="B188" s="298"/>
      <c r="C188" s="298"/>
      <c r="D188" s="298"/>
      <c r="E188" s="298"/>
      <c r="F188" s="298"/>
    </row>
    <row r="189" spans="2:9">
      <c r="B189" s="298"/>
      <c r="C189" s="298"/>
      <c r="D189" s="298"/>
      <c r="E189" s="298"/>
      <c r="F189" s="298"/>
    </row>
    <row r="190" spans="2:9">
      <c r="H190" t="s">
        <v>1022</v>
      </c>
    </row>
    <row r="191" spans="2:9">
      <c r="B191" t="s">
        <v>1023</v>
      </c>
      <c r="H191" t="s">
        <v>1020</v>
      </c>
    </row>
    <row r="192" spans="2:9">
      <c r="B192" t="s">
        <v>1024</v>
      </c>
      <c r="H192" t="s">
        <v>1021</v>
      </c>
    </row>
    <row r="193" spans="2:10">
      <c r="B193" t="s">
        <v>40</v>
      </c>
      <c r="H193" t="s">
        <v>40</v>
      </c>
    </row>
    <row r="194" spans="2:10">
      <c r="B194" t="s">
        <v>1025</v>
      </c>
      <c r="H194" t="s">
        <v>1037</v>
      </c>
    </row>
    <row r="197" spans="2:10">
      <c r="B197" s="1" t="s">
        <v>1030</v>
      </c>
      <c r="C197" s="1"/>
      <c r="D197" s="1"/>
      <c r="E197" s="1"/>
      <c r="F197" s="1"/>
      <c r="G197" s="1"/>
      <c r="H197" s="1"/>
      <c r="I197" s="1"/>
      <c r="J197" s="1"/>
    </row>
    <row r="198" spans="2:10">
      <c r="B198" s="1" t="s">
        <v>596</v>
      </c>
      <c r="C198" s="1"/>
      <c r="D198" s="1"/>
      <c r="E198" s="1"/>
      <c r="F198" s="1"/>
      <c r="G198" s="1"/>
      <c r="H198" s="1"/>
      <c r="I198" s="1"/>
      <c r="J198" s="1"/>
    </row>
    <row r="199" spans="2:10">
      <c r="B199" s="1" t="s">
        <v>597</v>
      </c>
      <c r="C199" s="1"/>
      <c r="D199" s="1"/>
      <c r="E199" s="1"/>
      <c r="F199" s="1"/>
      <c r="G199" s="1"/>
      <c r="H199" s="1"/>
      <c r="I199" s="1"/>
      <c r="J199" s="1"/>
    </row>
    <row r="200" spans="2:10">
      <c r="B200" s="1" t="s">
        <v>1079</v>
      </c>
    </row>
    <row r="201" spans="2:10">
      <c r="B201" s="1" t="s">
        <v>1080</v>
      </c>
    </row>
    <row r="202" spans="2:10">
      <c r="B202" s="393" t="s">
        <v>598</v>
      </c>
      <c r="C202" s="394"/>
      <c r="D202" s="394"/>
      <c r="E202" s="394"/>
      <c r="F202" s="394"/>
      <c r="G202" s="394"/>
      <c r="H202" s="129">
        <f>'расчет по специалистам'!K46</f>
        <v>161.27520880811406</v>
      </c>
      <c r="I202" s="46"/>
    </row>
    <row r="203" spans="2:10">
      <c r="B203" s="393" t="s">
        <v>599</v>
      </c>
      <c r="C203" s="394"/>
      <c r="D203" s="394"/>
      <c r="E203" s="394"/>
      <c r="F203" s="394"/>
      <c r="G203" s="394"/>
      <c r="H203" s="129">
        <f>расчеты!G230+расчеты!G232+расчеты!G233</f>
        <v>36.397695295780338</v>
      </c>
      <c r="I203" s="46"/>
    </row>
    <row r="204" spans="2:10">
      <c r="B204" s="399" t="s">
        <v>600</v>
      </c>
      <c r="C204" s="399"/>
      <c r="D204" s="399"/>
      <c r="E204" s="399"/>
      <c r="F204" s="399"/>
      <c r="G204" s="393"/>
      <c r="H204" s="129">
        <f>расчеты!F118</f>
        <v>74.533275821212044</v>
      </c>
      <c r="I204" s="46"/>
    </row>
    <row r="205" spans="2:10">
      <c r="B205" s="393" t="s">
        <v>601</v>
      </c>
      <c r="C205" s="394"/>
      <c r="D205" s="394"/>
      <c r="E205" s="394"/>
      <c r="F205" s="394"/>
      <c r="G205" s="394"/>
      <c r="H205" s="129">
        <f>'расчет по специалистам'!K8</f>
        <v>775.80451044646873</v>
      </c>
      <c r="I205" s="46"/>
    </row>
    <row r="206" spans="2:10">
      <c r="B206" s="399" t="s">
        <v>602</v>
      </c>
      <c r="C206" s="399"/>
      <c r="D206" s="399"/>
      <c r="E206" s="399"/>
      <c r="F206" s="399"/>
      <c r="G206" s="393"/>
      <c r="H206" s="129">
        <f>'расчет по специалистам'!K44</f>
        <v>281.5600969685039</v>
      </c>
      <c r="I206" s="46"/>
    </row>
    <row r="207" spans="2:10">
      <c r="B207" s="393" t="s">
        <v>595</v>
      </c>
      <c r="C207" s="394"/>
      <c r="D207" s="394"/>
      <c r="E207" s="394"/>
      <c r="F207" s="394"/>
      <c r="G207" s="394"/>
      <c r="H207" s="129">
        <f>'расчет по специалистам'!K38</f>
        <v>163.49308183325184</v>
      </c>
      <c r="I207" s="46"/>
    </row>
    <row r="208" spans="2:10">
      <c r="B208" s="390" t="s">
        <v>587</v>
      </c>
      <c r="C208" s="391"/>
      <c r="D208" s="391"/>
      <c r="E208" s="391"/>
      <c r="F208" s="391"/>
      <c r="G208" s="392"/>
      <c r="H208" s="129">
        <f>прейскурант!C95</f>
        <v>129.63920619738752</v>
      </c>
      <c r="I208" s="46"/>
    </row>
    <row r="209" spans="2:9">
      <c r="B209" s="393" t="s">
        <v>186</v>
      </c>
      <c r="C209" s="394"/>
      <c r="D209" s="394"/>
      <c r="E209" s="394"/>
      <c r="F209" s="394"/>
      <c r="G209" s="394"/>
      <c r="H209" s="130">
        <f>SUM(H202:H208)</f>
        <v>1622.7030753707181</v>
      </c>
      <c r="I209" s="46"/>
    </row>
    <row r="210" spans="2:9">
      <c r="B210" s="92" t="s">
        <v>604</v>
      </c>
      <c r="C210" s="92"/>
      <c r="D210" s="46"/>
      <c r="E210" s="46"/>
      <c r="F210" s="46"/>
      <c r="G210" s="46"/>
      <c r="H210" s="131"/>
      <c r="I210" s="46"/>
    </row>
    <row r="211" spans="2:9">
      <c r="B211" s="396" t="s">
        <v>1081</v>
      </c>
      <c r="C211" s="397"/>
      <c r="D211" s="397"/>
      <c r="E211" s="397"/>
      <c r="F211" s="397"/>
      <c r="G211" s="397"/>
      <c r="H211" s="398"/>
      <c r="I211" s="46"/>
    </row>
    <row r="212" spans="2:9">
      <c r="B212" s="393" t="s">
        <v>598</v>
      </c>
      <c r="C212" s="394"/>
      <c r="D212" s="394"/>
      <c r="E212" s="394"/>
      <c r="F212" s="394"/>
      <c r="G212" s="394"/>
      <c r="H212" s="129">
        <f>'расчет по специалистам'!K46</f>
        <v>161.27520880811406</v>
      </c>
      <c r="I212" s="46"/>
    </row>
    <row r="213" spans="2:9">
      <c r="B213" s="393" t="s">
        <v>599</v>
      </c>
      <c r="C213" s="394"/>
      <c r="D213" s="394"/>
      <c r="E213" s="394"/>
      <c r="F213" s="394"/>
      <c r="G213" s="394"/>
      <c r="H213" s="129">
        <f>расчеты!G230+расчеты!G232+расчеты!G233</f>
        <v>36.397695295780338</v>
      </c>
      <c r="I213" s="46"/>
    </row>
    <row r="214" spans="2:9">
      <c r="B214" s="399" t="s">
        <v>600</v>
      </c>
      <c r="C214" s="399"/>
      <c r="D214" s="399"/>
      <c r="E214" s="399"/>
      <c r="F214" s="399"/>
      <c r="G214" s="393"/>
      <c r="H214" s="129">
        <f>расчеты!F118</f>
        <v>74.533275821212044</v>
      </c>
      <c r="I214" s="46"/>
    </row>
    <row r="215" spans="2:9">
      <c r="B215" s="393" t="s">
        <v>601</v>
      </c>
      <c r="C215" s="394"/>
      <c r="D215" s="394"/>
      <c r="E215" s="394"/>
      <c r="F215" s="394"/>
      <c r="G215" s="394"/>
      <c r="H215" s="129">
        <f>'расчет по специалистам'!K8</f>
        <v>775.80451044646873</v>
      </c>
      <c r="I215" s="46"/>
    </row>
    <row r="216" spans="2:9">
      <c r="B216" s="399" t="s">
        <v>602</v>
      </c>
      <c r="C216" s="399"/>
      <c r="D216" s="399"/>
      <c r="E216" s="399"/>
      <c r="F216" s="399"/>
      <c r="G216" s="393"/>
      <c r="H216" s="129">
        <f>'расчет по специалистам'!K44</f>
        <v>281.5600969685039</v>
      </c>
      <c r="I216" s="46"/>
    </row>
    <row r="217" spans="2:9">
      <c r="B217" s="393" t="s">
        <v>605</v>
      </c>
      <c r="C217" s="394"/>
      <c r="D217" s="394"/>
      <c r="E217" s="394"/>
      <c r="F217" s="394"/>
      <c r="G217" s="394"/>
      <c r="H217" s="129">
        <f>'расчет по специалистам'!K26</f>
        <v>164.5917306164549</v>
      </c>
      <c r="I217" s="46"/>
    </row>
    <row r="218" spans="2:9">
      <c r="B218" s="393" t="s">
        <v>595</v>
      </c>
      <c r="C218" s="394"/>
      <c r="D218" s="394"/>
      <c r="E218" s="394"/>
      <c r="F218" s="394"/>
      <c r="G218" s="394"/>
      <c r="H218" s="129">
        <f>'расчет по специалистам'!K38</f>
        <v>163.49308183325184</v>
      </c>
      <c r="I218" s="46"/>
    </row>
    <row r="219" spans="2:9">
      <c r="B219" s="390" t="s">
        <v>587</v>
      </c>
      <c r="C219" s="391"/>
      <c r="D219" s="391"/>
      <c r="E219" s="391"/>
      <c r="F219" s="391"/>
      <c r="G219" s="392"/>
      <c r="H219" s="129">
        <f>прейскурант!C95</f>
        <v>129.63920619738752</v>
      </c>
      <c r="I219" s="46"/>
    </row>
    <row r="220" spans="2:9">
      <c r="B220" s="393" t="s">
        <v>186</v>
      </c>
      <c r="C220" s="394"/>
      <c r="D220" s="394"/>
      <c r="E220" s="394"/>
      <c r="F220" s="394"/>
      <c r="G220" s="394"/>
      <c r="H220" s="130">
        <f>SUM(H212:H219)</f>
        <v>1787.294805987173</v>
      </c>
      <c r="I220" s="46"/>
    </row>
    <row r="221" spans="2:9">
      <c r="B221" s="46"/>
      <c r="C221" s="46"/>
      <c r="D221" s="46"/>
      <c r="E221" s="46"/>
      <c r="F221" s="46"/>
      <c r="G221" s="46"/>
      <c r="H221" s="46"/>
      <c r="I221" s="46"/>
    </row>
    <row r="222" spans="2:9">
      <c r="B222" s="46"/>
      <c r="C222" s="46"/>
      <c r="D222" s="46"/>
      <c r="E222" s="46"/>
      <c r="F222" s="46"/>
      <c r="G222" s="46"/>
      <c r="H222" s="46"/>
      <c r="I222" s="46"/>
    </row>
    <row r="223" spans="2:9">
      <c r="B223" s="380" t="s">
        <v>1085</v>
      </c>
      <c r="C223" s="380"/>
      <c r="D223" s="380"/>
      <c r="E223" s="380"/>
      <c r="F223" s="380"/>
      <c r="H223" t="s">
        <v>1036</v>
      </c>
    </row>
    <row r="224" spans="2:9">
      <c r="B224" s="46"/>
    </row>
    <row r="225" spans="2:9">
      <c r="B225" s="46"/>
      <c r="C225" s="46"/>
      <c r="D225" s="46"/>
      <c r="E225" s="46"/>
      <c r="F225" s="46"/>
      <c r="G225" s="46"/>
      <c r="H225" s="46"/>
      <c r="I225" s="46"/>
    </row>
    <row r="226" spans="2:9">
      <c r="B226" s="46"/>
      <c r="C226" s="46"/>
      <c r="D226" s="46"/>
      <c r="E226" s="46"/>
      <c r="F226" s="46"/>
      <c r="G226" s="46"/>
      <c r="H226" s="46"/>
      <c r="I226" s="46"/>
    </row>
    <row r="227" spans="2:9">
      <c r="H227" t="s">
        <v>1029</v>
      </c>
    </row>
    <row r="228" spans="2:9">
      <c r="B228" t="s">
        <v>1023</v>
      </c>
      <c r="H228" t="s">
        <v>1020</v>
      </c>
    </row>
    <row r="229" spans="2:9">
      <c r="B229" t="s">
        <v>1024</v>
      </c>
      <c r="H229" t="s">
        <v>1021</v>
      </c>
    </row>
    <row r="230" spans="2:9">
      <c r="B230" t="s">
        <v>40</v>
      </c>
      <c r="H230" t="s">
        <v>40</v>
      </c>
    </row>
    <row r="231" spans="2:9">
      <c r="B231" t="s">
        <v>1025</v>
      </c>
      <c r="H231" t="s">
        <v>1037</v>
      </c>
    </row>
    <row r="232" spans="2:9">
      <c r="B232" s="46"/>
      <c r="C232" s="46"/>
      <c r="D232" s="46"/>
      <c r="E232" s="46"/>
      <c r="F232" s="46"/>
      <c r="G232" s="46"/>
      <c r="H232" s="46"/>
      <c r="I232" s="46"/>
    </row>
    <row r="233" spans="2:9">
      <c r="B233" s="46"/>
      <c r="C233" s="46"/>
      <c r="D233" s="46"/>
      <c r="E233" s="46"/>
      <c r="F233" s="46"/>
      <c r="G233" s="46"/>
      <c r="H233" s="46"/>
      <c r="I233" s="46"/>
    </row>
    <row r="234" spans="2:9">
      <c r="B234" s="1" t="s">
        <v>1028</v>
      </c>
      <c r="C234" s="1"/>
      <c r="D234" s="1"/>
      <c r="E234" s="1"/>
      <c r="F234" s="1"/>
      <c r="G234" s="1"/>
      <c r="H234" s="1"/>
    </row>
    <row r="235" spans="2:9">
      <c r="B235" s="1" t="s">
        <v>606</v>
      </c>
      <c r="C235" s="1"/>
      <c r="D235" s="1"/>
      <c r="E235" s="1"/>
      <c r="F235" s="1"/>
      <c r="G235" s="1"/>
      <c r="H235" s="1"/>
    </row>
    <row r="236" spans="2:9">
      <c r="B236" s="279" t="s">
        <v>1082</v>
      </c>
    </row>
    <row r="237" spans="2:9">
      <c r="B237" s="393" t="s">
        <v>598</v>
      </c>
      <c r="C237" s="394"/>
      <c r="D237" s="394"/>
      <c r="E237" s="394"/>
      <c r="F237" s="394"/>
      <c r="G237" s="395"/>
      <c r="H237" s="129">
        <f>'расчет по специалистам'!K46</f>
        <v>161.27520880811406</v>
      </c>
      <c r="I237" s="16"/>
    </row>
    <row r="238" spans="2:9">
      <c r="B238" s="393" t="s">
        <v>599</v>
      </c>
      <c r="C238" s="394"/>
      <c r="D238" s="394"/>
      <c r="E238" s="394"/>
      <c r="F238" s="394"/>
      <c r="G238" s="395"/>
      <c r="H238" s="129">
        <f>расчеты!G230+расчеты!G232+расчеты!G233</f>
        <v>36.397695295780338</v>
      </c>
      <c r="I238" s="16"/>
    </row>
    <row r="239" spans="2:9">
      <c r="B239" s="399" t="s">
        <v>600</v>
      </c>
      <c r="C239" s="399"/>
      <c r="D239" s="399"/>
      <c r="E239" s="399"/>
      <c r="F239" s="399"/>
      <c r="G239" s="399"/>
      <c r="H239" s="129">
        <f>расчеты!F118</f>
        <v>74.533275821212044</v>
      </c>
      <c r="I239" s="16"/>
    </row>
    <row r="240" spans="2:9">
      <c r="B240" s="393" t="s">
        <v>601</v>
      </c>
      <c r="C240" s="394"/>
      <c r="D240" s="394"/>
      <c r="E240" s="394"/>
      <c r="F240" s="394"/>
      <c r="G240" s="394"/>
      <c r="H240" s="129">
        <f>'расчет по специалистам'!K11</f>
        <v>1074.1908606181873</v>
      </c>
      <c r="I240" s="16"/>
    </row>
    <row r="241" spans="2:9">
      <c r="B241" s="399" t="s">
        <v>602</v>
      </c>
      <c r="C241" s="399"/>
      <c r="D241" s="399"/>
      <c r="E241" s="399"/>
      <c r="F241" s="399"/>
      <c r="G241" s="399"/>
      <c r="H241" s="129">
        <f>'расчет по специалистам'!K44</f>
        <v>281.5600969685039</v>
      </c>
      <c r="I241" s="16"/>
    </row>
    <row r="242" spans="2:9">
      <c r="B242" s="393" t="s">
        <v>595</v>
      </c>
      <c r="C242" s="394"/>
      <c r="D242" s="394"/>
      <c r="E242" s="394"/>
      <c r="F242" s="394"/>
      <c r="G242" s="394"/>
      <c r="H242" s="129">
        <f>'расчет по специалистам'!K38</f>
        <v>163.49308183325184</v>
      </c>
      <c r="I242" s="16"/>
    </row>
    <row r="243" spans="2:9">
      <c r="B243" s="390" t="s">
        <v>587</v>
      </c>
      <c r="C243" s="391"/>
      <c r="D243" s="391"/>
      <c r="E243" s="391"/>
      <c r="F243" s="391"/>
      <c r="G243" s="392"/>
      <c r="H243" s="129">
        <f>прейскурант!C95</f>
        <v>129.63920619738752</v>
      </c>
      <c r="I243" s="16"/>
    </row>
    <row r="244" spans="2:9">
      <c r="B244" s="393" t="s">
        <v>1077</v>
      </c>
      <c r="C244" s="394"/>
      <c r="D244" s="394"/>
      <c r="E244" s="394"/>
      <c r="F244" s="394"/>
      <c r="G244" s="395"/>
      <c r="H244" s="129">
        <f>прейскурант!C128</f>
        <v>110.49909508992417</v>
      </c>
      <c r="I244" s="16"/>
    </row>
    <row r="245" spans="2:9">
      <c r="B245" s="399" t="s">
        <v>186</v>
      </c>
      <c r="C245" s="399"/>
      <c r="D245" s="399"/>
      <c r="E245" s="399"/>
      <c r="F245" s="399"/>
      <c r="G245" s="399"/>
      <c r="H245" s="130">
        <f>SUM(H237:H244)</f>
        <v>2031.588520632361</v>
      </c>
      <c r="I245" s="16"/>
    </row>
    <row r="248" spans="2:9">
      <c r="B248" s="46" t="s">
        <v>461</v>
      </c>
      <c r="C248" s="46"/>
      <c r="D248" s="46"/>
      <c r="E248" s="46"/>
      <c r="F248" s="46"/>
      <c r="G248" s="46"/>
      <c r="H248" s="46" t="s">
        <v>1036</v>
      </c>
      <c r="I248" s="46"/>
    </row>
  </sheetData>
  <mergeCells count="172">
    <mergeCell ref="B206:G206"/>
    <mergeCell ref="B40:G40"/>
    <mergeCell ref="B41:G41"/>
    <mergeCell ref="B42:G42"/>
    <mergeCell ref="B43:G43"/>
    <mergeCell ref="B69:G69"/>
    <mergeCell ref="B73:G73"/>
    <mergeCell ref="B55:G55"/>
    <mergeCell ref="B57:G57"/>
    <mergeCell ref="B58:G58"/>
    <mergeCell ref="B59:G59"/>
    <mergeCell ref="B46:G46"/>
    <mergeCell ref="B50:G50"/>
    <mergeCell ref="B51:G51"/>
    <mergeCell ref="B52:G52"/>
    <mergeCell ref="B53:G53"/>
    <mergeCell ref="B54:G54"/>
    <mergeCell ref="B71:G71"/>
    <mergeCell ref="B70:G70"/>
    <mergeCell ref="B47:G47"/>
    <mergeCell ref="B45:G45"/>
    <mergeCell ref="B44:G44"/>
    <mergeCell ref="B99:G99"/>
    <mergeCell ref="B100:G100"/>
    <mergeCell ref="B161:G161"/>
    <mergeCell ref="B162:G162"/>
    <mergeCell ref="B151:G151"/>
    <mergeCell ref="B13:G13"/>
    <mergeCell ref="B15:G15"/>
    <mergeCell ref="N13:S13"/>
    <mergeCell ref="N14:S14"/>
    <mergeCell ref="N15:S15"/>
    <mergeCell ref="B150:G150"/>
    <mergeCell ref="B152:G152"/>
    <mergeCell ref="B153:G153"/>
    <mergeCell ref="B154:G154"/>
    <mergeCell ref="B155:G155"/>
    <mergeCell ref="B157:G157"/>
    <mergeCell ref="B158:G158"/>
    <mergeCell ref="B159:G159"/>
    <mergeCell ref="B160:G160"/>
    <mergeCell ref="B133:G133"/>
    <mergeCell ref="B147:G147"/>
    <mergeCell ref="B148:G148"/>
    <mergeCell ref="B149:G149"/>
    <mergeCell ref="B85:G85"/>
    <mergeCell ref="B72:G72"/>
    <mergeCell ref="B120:K120"/>
    <mergeCell ref="B245:G245"/>
    <mergeCell ref="B238:G238"/>
    <mergeCell ref="B239:G239"/>
    <mergeCell ref="B240:G240"/>
    <mergeCell ref="B241:G241"/>
    <mergeCell ref="B242:G242"/>
    <mergeCell ref="B237:G237"/>
    <mergeCell ref="B207:G207"/>
    <mergeCell ref="B209:G209"/>
    <mergeCell ref="B212:G212"/>
    <mergeCell ref="B213:G213"/>
    <mergeCell ref="B214:G214"/>
    <mergeCell ref="B215:G215"/>
    <mergeCell ref="B216:G216"/>
    <mergeCell ref="B218:G218"/>
    <mergeCell ref="B220:G220"/>
    <mergeCell ref="B217:G217"/>
    <mergeCell ref="B74:G74"/>
    <mergeCell ref="B75:G75"/>
    <mergeCell ref="B76:G76"/>
    <mergeCell ref="B77:G77"/>
    <mergeCell ref="B78:G78"/>
    <mergeCell ref="B79:G79"/>
    <mergeCell ref="B80:G80"/>
    <mergeCell ref="B81:G81"/>
    <mergeCell ref="B82:G82"/>
    <mergeCell ref="B83:G83"/>
    <mergeCell ref="B98:G98"/>
    <mergeCell ref="B103:G103"/>
    <mergeCell ref="B122:G122"/>
    <mergeCell ref="B114:G114"/>
    <mergeCell ref="B115:G115"/>
    <mergeCell ref="B116:G116"/>
    <mergeCell ref="B108:G108"/>
    <mergeCell ref="B109:G109"/>
    <mergeCell ref="B97:G97"/>
    <mergeCell ref="B101:G101"/>
    <mergeCell ref="B110:G110"/>
    <mergeCell ref="B111:G111"/>
    <mergeCell ref="B112:G112"/>
    <mergeCell ref="B102:G102"/>
    <mergeCell ref="B104:G104"/>
    <mergeCell ref="B105:G105"/>
    <mergeCell ref="B106:G106"/>
    <mergeCell ref="B107:G107"/>
    <mergeCell ref="B175:G175"/>
    <mergeCell ref="B243:G243"/>
    <mergeCell ref="B244:G244"/>
    <mergeCell ref="B223:F223"/>
    <mergeCell ref="B87:G87"/>
    <mergeCell ref="B123:G123"/>
    <mergeCell ref="B124:G124"/>
    <mergeCell ref="B125:G125"/>
    <mergeCell ref="B126:G126"/>
    <mergeCell ref="B127:G127"/>
    <mergeCell ref="B208:G208"/>
    <mergeCell ref="B219:G219"/>
    <mergeCell ref="B211:H211"/>
    <mergeCell ref="B128:G128"/>
    <mergeCell ref="B129:G129"/>
    <mergeCell ref="B135:G135"/>
    <mergeCell ref="B136:G136"/>
    <mergeCell ref="B137:G137"/>
    <mergeCell ref="B138:G138"/>
    <mergeCell ref="B202:G202"/>
    <mergeCell ref="B203:G203"/>
    <mergeCell ref="B204:G204"/>
    <mergeCell ref="B131:G131"/>
    <mergeCell ref="B205:G205"/>
    <mergeCell ref="B187:F187"/>
    <mergeCell ref="B146:G146"/>
    <mergeCell ref="B145:G145"/>
    <mergeCell ref="B143:K143"/>
    <mergeCell ref="B134:G134"/>
    <mergeCell ref="B130:G130"/>
    <mergeCell ref="B86:G86"/>
    <mergeCell ref="B49:G49"/>
    <mergeCell ref="B48:G48"/>
    <mergeCell ref="B176:G176"/>
    <mergeCell ref="B178:G178"/>
    <mergeCell ref="B179:G179"/>
    <mergeCell ref="B180:G180"/>
    <mergeCell ref="B181:G181"/>
    <mergeCell ref="B182:G182"/>
    <mergeCell ref="B183:G183"/>
    <mergeCell ref="B184:G184"/>
    <mergeCell ref="B167:K167"/>
    <mergeCell ref="B169:G169"/>
    <mergeCell ref="B170:G170"/>
    <mergeCell ref="B171:G171"/>
    <mergeCell ref="B172:G172"/>
    <mergeCell ref="B173:G173"/>
    <mergeCell ref="B174:G174"/>
    <mergeCell ref="N31:S31"/>
    <mergeCell ref="B31:G31"/>
    <mergeCell ref="N30:S30"/>
    <mergeCell ref="B30:G30"/>
    <mergeCell ref="N29:S29"/>
    <mergeCell ref="B29:G29"/>
    <mergeCell ref="N27:S27"/>
    <mergeCell ref="B27:G27"/>
    <mergeCell ref="N26:S26"/>
    <mergeCell ref="B26:G26"/>
    <mergeCell ref="N25:S25"/>
    <mergeCell ref="B25:G25"/>
    <mergeCell ref="N24:S24"/>
    <mergeCell ref="B24:G24"/>
    <mergeCell ref="N23:S23"/>
    <mergeCell ref="B23:G23"/>
    <mergeCell ref="N22:S22"/>
    <mergeCell ref="B22:G22"/>
    <mergeCell ref="N21:S21"/>
    <mergeCell ref="B21:G21"/>
    <mergeCell ref="B14:G14"/>
    <mergeCell ref="N20:S20"/>
    <mergeCell ref="B20:G20"/>
    <mergeCell ref="N19:S19"/>
    <mergeCell ref="B19:G19"/>
    <mergeCell ref="N18:S18"/>
    <mergeCell ref="B18:G18"/>
    <mergeCell ref="N17:S17"/>
    <mergeCell ref="B17:G17"/>
    <mergeCell ref="N16:S16"/>
    <mergeCell ref="B16:G16"/>
  </mergeCells>
  <pageMargins left="0.7" right="0.7" top="0.75" bottom="0.75" header="0.3" footer="0.3"/>
  <pageSetup paperSize="9" scale="75" orientation="portrait" verticalDpi="0" r:id="rId1"/>
  <rowBreaks count="3" manualBreakCount="3">
    <brk id="63" max="16383" man="1"/>
    <brk id="118" max="16383" man="1"/>
    <brk id="188" max="16383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O469"/>
  <sheetViews>
    <sheetView topLeftCell="A328" workbookViewId="0">
      <selection activeCell="I34" sqref="I34"/>
    </sheetView>
  </sheetViews>
  <sheetFormatPr defaultRowHeight="15"/>
  <cols>
    <col min="1" max="1" width="55.5703125" customWidth="1"/>
    <col min="2" max="2" width="16.28515625" customWidth="1"/>
    <col min="3" max="3" width="11.5703125" customWidth="1"/>
    <col min="4" max="4" width="13.5703125" customWidth="1"/>
  </cols>
  <sheetData>
    <row r="2" spans="1:15">
      <c r="C2" s="55" t="s">
        <v>1016</v>
      </c>
    </row>
    <row r="3" spans="1:15" ht="15.75">
      <c r="A3" s="137" t="s">
        <v>845</v>
      </c>
      <c r="B3" s="137" t="s">
        <v>612</v>
      </c>
      <c r="C3" s="139"/>
      <c r="E3" s="140"/>
    </row>
    <row r="4" spans="1:15" ht="15.75">
      <c r="A4" s="141" t="s">
        <v>846</v>
      </c>
      <c r="B4" s="141" t="s">
        <v>822</v>
      </c>
      <c r="C4" s="139"/>
      <c r="E4" s="140"/>
    </row>
    <row r="5" spans="1:15" ht="6.75" customHeight="1">
      <c r="A5" s="143"/>
      <c r="B5" s="143"/>
      <c r="C5" s="139"/>
      <c r="E5" s="140"/>
    </row>
    <row r="6" spans="1:15" ht="15.75">
      <c r="A6" s="143" t="s">
        <v>847</v>
      </c>
      <c r="B6" s="143" t="s">
        <v>1026</v>
      </c>
      <c r="C6" s="139"/>
      <c r="E6" s="140"/>
    </row>
    <row r="7" spans="1:15" ht="9" customHeight="1">
      <c r="A7" s="143"/>
      <c r="B7" s="143"/>
      <c r="C7" s="139"/>
      <c r="E7" s="140"/>
    </row>
    <row r="8" spans="1:15" ht="15" customHeight="1">
      <c r="A8" s="143" t="s">
        <v>1102</v>
      </c>
      <c r="B8" s="143" t="s">
        <v>1102</v>
      </c>
      <c r="C8" s="139"/>
      <c r="E8" s="140"/>
    </row>
    <row r="9" spans="1:15" ht="15.75">
      <c r="A9" s="144"/>
      <c r="B9" s="144"/>
      <c r="C9" s="143"/>
      <c r="D9" s="139"/>
      <c r="E9" s="140"/>
    </row>
    <row r="10" spans="1:15" ht="18.75">
      <c r="A10" s="146" t="s">
        <v>613</v>
      </c>
      <c r="B10" s="146"/>
      <c r="C10" s="146"/>
      <c r="D10" s="146"/>
      <c r="E10" s="55"/>
    </row>
    <row r="11" spans="1:15" ht="18.75">
      <c r="A11" s="146" t="s">
        <v>614</v>
      </c>
      <c r="B11" s="146"/>
      <c r="C11" s="146"/>
      <c r="D11" s="146"/>
      <c r="E11" s="55"/>
    </row>
    <row r="12" spans="1:15" ht="18.75">
      <c r="A12" s="146" t="s">
        <v>615</v>
      </c>
      <c r="B12" s="146"/>
      <c r="C12" s="146"/>
      <c r="D12" s="146"/>
      <c r="E12" s="55"/>
      <c r="M12" s="55"/>
    </row>
    <row r="13" spans="1:15" ht="18.75">
      <c r="A13" s="303" t="s">
        <v>1117</v>
      </c>
      <c r="B13" s="146"/>
      <c r="C13" s="146"/>
      <c r="D13" s="146"/>
      <c r="E13" s="55"/>
      <c r="L13" s="138"/>
      <c r="M13" s="139"/>
      <c r="O13" s="140"/>
    </row>
    <row r="14" spans="1:15" ht="16.5">
      <c r="A14" s="147" t="s">
        <v>616</v>
      </c>
      <c r="B14" s="147" t="s">
        <v>617</v>
      </c>
      <c r="C14" s="148" t="s">
        <v>618</v>
      </c>
      <c r="D14" s="148" t="s">
        <v>619</v>
      </c>
      <c r="E14" s="55"/>
      <c r="L14" s="142"/>
      <c r="M14" s="139"/>
      <c r="O14" s="140"/>
    </row>
    <row r="15" spans="1:15" ht="16.5">
      <c r="A15" s="147"/>
      <c r="B15" s="147"/>
      <c r="C15" s="118" t="s">
        <v>620</v>
      </c>
      <c r="D15" s="148"/>
      <c r="E15" s="55"/>
      <c r="L15" s="144"/>
      <c r="M15" s="139"/>
      <c r="O15" s="140"/>
    </row>
    <row r="16" spans="1:15" ht="15.75">
      <c r="A16" s="149">
        <v>2</v>
      </c>
      <c r="B16" s="149">
        <v>3</v>
      </c>
      <c r="C16" s="149">
        <v>4</v>
      </c>
      <c r="D16" s="149">
        <v>5</v>
      </c>
      <c r="E16" s="55"/>
      <c r="L16" s="145"/>
      <c r="M16" s="139"/>
      <c r="O16" s="140"/>
    </row>
    <row r="17" spans="1:15" ht="16.5">
      <c r="A17" s="150" t="s">
        <v>1109</v>
      </c>
      <c r="B17" s="136"/>
      <c r="C17" s="151"/>
      <c r="D17" s="152"/>
      <c r="E17" s="55"/>
      <c r="L17" s="144"/>
      <c r="M17" s="139"/>
      <c r="O17" s="140"/>
    </row>
    <row r="18" spans="1:15" ht="16.5">
      <c r="A18" s="400" t="s">
        <v>1112</v>
      </c>
      <c r="B18" s="401"/>
      <c r="C18" s="401"/>
      <c r="D18" s="401"/>
      <c r="E18" s="380"/>
      <c r="L18" s="142"/>
      <c r="M18" s="139"/>
      <c r="O18" s="140"/>
    </row>
    <row r="19" spans="1:15" ht="16.5">
      <c r="A19" s="150" t="s">
        <v>1111</v>
      </c>
      <c r="B19" s="285"/>
      <c r="C19" s="285"/>
      <c r="D19" s="285"/>
      <c r="E19" s="28"/>
      <c r="L19" s="142"/>
      <c r="M19" s="139"/>
      <c r="O19" s="140"/>
    </row>
    <row r="20" spans="1:15" ht="16.5">
      <c r="A20" s="286" t="s">
        <v>1110</v>
      </c>
      <c r="B20" s="284"/>
      <c r="C20" s="284"/>
      <c r="D20" s="284"/>
      <c r="E20" s="55"/>
      <c r="L20" s="142"/>
      <c r="M20" s="139"/>
      <c r="O20" s="140"/>
    </row>
    <row r="21" spans="1:15" ht="15.75">
      <c r="A21" s="115" t="s">
        <v>1116</v>
      </c>
      <c r="B21" s="16"/>
      <c r="C21" s="156"/>
      <c r="D21" s="70"/>
      <c r="E21" s="55"/>
      <c r="L21" s="143"/>
      <c r="M21" s="143"/>
      <c r="N21" s="139"/>
      <c r="O21" s="140"/>
    </row>
    <row r="22" spans="1:15" ht="18" customHeight="1">
      <c r="A22" s="115" t="s">
        <v>823</v>
      </c>
      <c r="B22" s="161" t="s">
        <v>621</v>
      </c>
      <c r="C22" s="156">
        <f>'стоим-ть медосмотров'!H209</f>
        <v>1622.7030753707181</v>
      </c>
      <c r="D22" s="70"/>
      <c r="E22" s="55"/>
    </row>
    <row r="23" spans="1:15">
      <c r="A23" s="115" t="s">
        <v>824</v>
      </c>
      <c r="B23" s="115"/>
      <c r="C23" s="156"/>
      <c r="D23" s="70"/>
      <c r="E23" s="55"/>
    </row>
    <row r="24" spans="1:15">
      <c r="A24" s="115" t="s">
        <v>825</v>
      </c>
      <c r="B24" s="115"/>
      <c r="C24" s="156"/>
      <c r="D24" s="70"/>
      <c r="E24" s="55"/>
    </row>
    <row r="25" spans="1:15">
      <c r="A25" s="115" t="s">
        <v>826</v>
      </c>
      <c r="B25" s="115"/>
      <c r="C25" s="156"/>
      <c r="D25" s="70"/>
      <c r="E25" s="55"/>
    </row>
    <row r="26" spans="1:15">
      <c r="A26" s="306" t="s">
        <v>1118</v>
      </c>
      <c r="B26" s="162"/>
      <c r="C26" s="215"/>
      <c r="D26" s="307"/>
      <c r="E26" s="55"/>
    </row>
    <row r="27" spans="1:15" ht="6.75" customHeight="1">
      <c r="A27" s="346"/>
      <c r="B27" s="408"/>
      <c r="C27" s="408"/>
      <c r="D27" s="409"/>
      <c r="E27" s="55"/>
    </row>
    <row r="28" spans="1:15" ht="15" customHeight="1">
      <c r="A28" s="115" t="s">
        <v>823</v>
      </c>
      <c r="B28" s="155" t="s">
        <v>621</v>
      </c>
      <c r="C28" s="156">
        <f>'стоим-ть медосмотров'!H220</f>
        <v>1787.294805987173</v>
      </c>
      <c r="D28" s="118"/>
      <c r="E28" s="55"/>
    </row>
    <row r="29" spans="1:15">
      <c r="A29" s="115" t="s">
        <v>824</v>
      </c>
      <c r="B29" s="155"/>
      <c r="C29" s="156"/>
      <c r="D29" s="118"/>
      <c r="E29" s="55"/>
    </row>
    <row r="30" spans="1:15">
      <c r="A30" s="115" t="s">
        <v>825</v>
      </c>
      <c r="B30" s="155"/>
      <c r="C30" s="156"/>
      <c r="D30" s="118"/>
      <c r="E30" s="55"/>
    </row>
    <row r="31" spans="1:15">
      <c r="A31" s="115" t="s">
        <v>826</v>
      </c>
      <c r="B31" s="115"/>
      <c r="C31" s="156"/>
      <c r="D31" s="118"/>
      <c r="E31" s="55"/>
    </row>
    <row r="32" spans="1:15">
      <c r="A32" s="115" t="s">
        <v>1119</v>
      </c>
      <c r="B32" s="115"/>
      <c r="C32" s="156"/>
      <c r="D32" s="118"/>
      <c r="E32" s="55"/>
    </row>
    <row r="33" spans="1:5" ht="6.75" customHeight="1">
      <c r="A33" s="115"/>
      <c r="B33" s="46"/>
      <c r="C33" s="156"/>
      <c r="D33" s="70"/>
      <c r="E33" s="55"/>
    </row>
    <row r="34" spans="1:5">
      <c r="A34" s="115" t="s">
        <v>827</v>
      </c>
      <c r="B34" s="115" t="s">
        <v>621</v>
      </c>
      <c r="C34" s="156">
        <f>'стоим-ть медосмотров'!H245</f>
        <v>2031.588520632361</v>
      </c>
      <c r="D34" s="70"/>
      <c r="E34" s="55"/>
    </row>
    <row r="35" spans="1:5">
      <c r="A35" s="115" t="s">
        <v>828</v>
      </c>
      <c r="B35" s="155"/>
      <c r="C35" s="156"/>
      <c r="D35" s="70"/>
      <c r="E35" s="55"/>
    </row>
    <row r="36" spans="1:5" ht="6.75" customHeight="1">
      <c r="A36" s="346"/>
      <c r="B36" s="408"/>
      <c r="C36" s="408"/>
      <c r="D36" s="409"/>
      <c r="E36" s="55"/>
    </row>
    <row r="37" spans="1:5">
      <c r="A37" s="115" t="s">
        <v>829</v>
      </c>
      <c r="B37" s="155" t="s">
        <v>830</v>
      </c>
      <c r="C37" s="156">
        <f>'стоим-ть медосмотров'!H139</f>
        <v>2802.2360886415699</v>
      </c>
      <c r="D37" s="118"/>
      <c r="E37" s="55"/>
    </row>
    <row r="38" spans="1:5">
      <c r="A38" s="115" t="s">
        <v>1098</v>
      </c>
      <c r="B38" s="155" t="s">
        <v>831</v>
      </c>
      <c r="C38" s="156">
        <f>'стоим-ть медосмотров'!I139</f>
        <v>2038.4640195797683</v>
      </c>
      <c r="D38" s="118"/>
      <c r="E38" s="55"/>
    </row>
    <row r="39" spans="1:5" ht="7.5" customHeight="1">
      <c r="A39" s="115"/>
      <c r="B39" s="155"/>
      <c r="C39" s="156"/>
      <c r="D39" s="118"/>
      <c r="E39" s="55"/>
    </row>
    <row r="40" spans="1:5">
      <c r="A40" s="115" t="s">
        <v>829</v>
      </c>
      <c r="B40" s="155" t="s">
        <v>830</v>
      </c>
      <c r="C40" s="156">
        <f>'стоим-ть медосмотров'!H163</f>
        <v>3107.5028980872571</v>
      </c>
      <c r="D40" s="118"/>
      <c r="E40" s="55"/>
    </row>
    <row r="41" spans="1:5" ht="14.25" customHeight="1">
      <c r="A41" s="115" t="s">
        <v>1099</v>
      </c>
      <c r="B41" s="155" t="s">
        <v>831</v>
      </c>
      <c r="C41" s="156">
        <f>'стоим-ть медосмотров'!I139</f>
        <v>2038.4640195797683</v>
      </c>
      <c r="D41" s="118"/>
      <c r="E41" s="55"/>
    </row>
    <row r="42" spans="1:5" ht="9" customHeight="1">
      <c r="A42" s="115"/>
      <c r="B42" s="155"/>
      <c r="C42" s="156"/>
      <c r="D42" s="118"/>
      <c r="E42" s="55"/>
    </row>
    <row r="43" spans="1:5">
      <c r="A43" s="115" t="s">
        <v>832</v>
      </c>
      <c r="B43" s="115" t="s">
        <v>830</v>
      </c>
      <c r="C43" s="156">
        <f>'стоим-ть медосмотров'!H88</f>
        <v>2884.7625919300826</v>
      </c>
      <c r="D43" s="118"/>
      <c r="E43" s="55"/>
    </row>
    <row r="44" spans="1:5" ht="14.25" customHeight="1">
      <c r="A44" s="115" t="s">
        <v>833</v>
      </c>
      <c r="B44" s="115" t="s">
        <v>831</v>
      </c>
      <c r="C44" s="156">
        <f>'стоим-ть медосмотров'!I88</f>
        <v>2120.990522868281</v>
      </c>
      <c r="D44" s="118"/>
      <c r="E44" s="55"/>
    </row>
    <row r="45" spans="1:5">
      <c r="A45" s="115" t="s">
        <v>1100</v>
      </c>
      <c r="B45" s="115"/>
      <c r="C45" s="156"/>
      <c r="D45" s="118"/>
      <c r="E45" s="55"/>
    </row>
    <row r="46" spans="1:5" ht="7.5" customHeight="1">
      <c r="A46" s="115"/>
      <c r="B46" s="115"/>
      <c r="C46" s="156"/>
      <c r="D46" s="118"/>
      <c r="E46" s="55"/>
    </row>
    <row r="47" spans="1:5">
      <c r="A47" s="115" t="s">
        <v>832</v>
      </c>
      <c r="B47" s="115" t="s">
        <v>830</v>
      </c>
      <c r="C47" s="156">
        <f>'стоим-ть медосмотров'!H60</f>
        <v>3190.0294013757693</v>
      </c>
      <c r="D47" s="118"/>
      <c r="E47" s="55"/>
    </row>
    <row r="48" spans="1:5" ht="15" customHeight="1">
      <c r="A48" s="115" t="s">
        <v>833</v>
      </c>
      <c r="B48" s="115" t="s">
        <v>831</v>
      </c>
      <c r="C48" s="156">
        <f>'стоим-ть медосмотров'!I60</f>
        <v>2120.9905228682806</v>
      </c>
      <c r="D48" s="118"/>
      <c r="E48" s="55"/>
    </row>
    <row r="49" spans="1:5">
      <c r="A49" s="115" t="s">
        <v>1101</v>
      </c>
      <c r="B49" s="115"/>
      <c r="C49" s="156"/>
      <c r="D49" s="118"/>
      <c r="E49" s="55"/>
    </row>
    <row r="50" spans="1:5" ht="9" customHeight="1">
      <c r="A50" s="115"/>
      <c r="B50" s="115"/>
      <c r="C50" s="156"/>
      <c r="D50" s="118"/>
      <c r="E50" s="55"/>
    </row>
    <row r="51" spans="1:5">
      <c r="A51" s="115" t="s">
        <v>832</v>
      </c>
      <c r="B51" s="115" t="s">
        <v>830</v>
      </c>
      <c r="C51" s="156">
        <f>'стоим-ть медосмотров'!H88</f>
        <v>2884.7625919300826</v>
      </c>
      <c r="D51" s="118"/>
      <c r="E51" s="55"/>
    </row>
    <row r="52" spans="1:5">
      <c r="A52" s="115" t="s">
        <v>1104</v>
      </c>
      <c r="B52" s="115" t="s">
        <v>831</v>
      </c>
      <c r="C52" s="156">
        <f>'стоим-ть медосмотров'!I88</f>
        <v>2120.990522868281</v>
      </c>
      <c r="D52" s="118"/>
      <c r="E52" s="55"/>
    </row>
    <row r="53" spans="1:5">
      <c r="A53" s="115" t="s">
        <v>1105</v>
      </c>
      <c r="B53" s="115"/>
      <c r="C53" s="156"/>
      <c r="D53" s="118"/>
      <c r="E53" s="55"/>
    </row>
    <row r="54" spans="1:5" ht="6.75" customHeight="1">
      <c r="A54" s="115"/>
      <c r="B54" s="115"/>
      <c r="C54" s="156"/>
      <c r="D54" s="118"/>
      <c r="E54" s="55"/>
    </row>
    <row r="55" spans="1:5">
      <c r="A55" s="115" t="s">
        <v>832</v>
      </c>
      <c r="B55" s="115" t="s">
        <v>830</v>
      </c>
      <c r="C55" s="156">
        <f>'стоим-ть медосмотров'!H117</f>
        <v>3190.0294013757698</v>
      </c>
      <c r="D55" s="118"/>
      <c r="E55" s="55"/>
    </row>
    <row r="56" spans="1:5">
      <c r="A56" s="115" t="s">
        <v>1104</v>
      </c>
      <c r="B56" s="115" t="s">
        <v>831</v>
      </c>
      <c r="C56" s="156">
        <f>'стоим-ть медосмотров'!I117</f>
        <v>2120.990522868281</v>
      </c>
      <c r="D56" s="118"/>
      <c r="E56" s="55"/>
    </row>
    <row r="57" spans="1:5">
      <c r="A57" s="115" t="s">
        <v>1106</v>
      </c>
      <c r="B57" s="115"/>
      <c r="C57" s="156"/>
      <c r="D57" s="118"/>
      <c r="E57" s="55"/>
    </row>
    <row r="58" spans="1:5" ht="7.5" customHeight="1">
      <c r="A58" s="115"/>
      <c r="B58" s="115"/>
      <c r="C58" s="156"/>
      <c r="D58" s="118"/>
      <c r="E58" s="55"/>
    </row>
    <row r="59" spans="1:5">
      <c r="A59" s="115" t="s">
        <v>1107</v>
      </c>
      <c r="B59" s="115" t="s">
        <v>830</v>
      </c>
      <c r="C59" s="156">
        <f>'стоим-ть медосмотров'!H185</f>
        <v>2446.8191635484714</v>
      </c>
      <c r="D59" s="118"/>
      <c r="E59" s="55"/>
    </row>
    <row r="60" spans="1:5" ht="15.75" customHeight="1">
      <c r="A60" s="115"/>
      <c r="B60" s="115" t="s">
        <v>831</v>
      </c>
      <c r="C60" s="156">
        <f>'стоим-ть медосмотров'!I185</f>
        <v>1683.0470944866697</v>
      </c>
      <c r="D60" s="118"/>
      <c r="E60" s="55"/>
    </row>
    <row r="61" spans="1:5">
      <c r="E61" s="49"/>
    </row>
    <row r="62" spans="1:5" ht="16.5">
      <c r="A62" s="150" t="s">
        <v>624</v>
      </c>
      <c r="B62" s="136"/>
      <c r="C62" s="157"/>
      <c r="D62" s="158"/>
      <c r="E62" s="49"/>
    </row>
    <row r="63" spans="1:5" ht="16.5">
      <c r="A63" s="150" t="s">
        <v>1108</v>
      </c>
      <c r="B63" s="136"/>
      <c r="C63" s="157"/>
      <c r="D63" s="158"/>
      <c r="E63" s="49"/>
    </row>
    <row r="64" spans="1:5" ht="16.5">
      <c r="A64" s="150" t="s">
        <v>834</v>
      </c>
      <c r="B64" s="136"/>
      <c r="C64" s="157"/>
      <c r="D64" s="158"/>
      <c r="E64" s="49"/>
    </row>
    <row r="65" spans="1:5">
      <c r="E65" s="49"/>
    </row>
    <row r="66" spans="1:5">
      <c r="A66" s="155" t="s">
        <v>622</v>
      </c>
      <c r="B66" s="155" t="s">
        <v>621</v>
      </c>
      <c r="C66" s="156">
        <f>'расчет по специалистам'!K6</f>
        <v>135.84472102362204</v>
      </c>
      <c r="D66" s="118"/>
      <c r="E66" s="49"/>
    </row>
    <row r="67" spans="1:5">
      <c r="A67" s="155" t="s">
        <v>623</v>
      </c>
      <c r="B67" s="155"/>
      <c r="C67" s="156"/>
      <c r="D67" s="118"/>
      <c r="E67" s="49"/>
    </row>
    <row r="68" spans="1:5">
      <c r="A68" s="155" t="s">
        <v>625</v>
      </c>
      <c r="B68" s="155"/>
      <c r="C68" s="156"/>
      <c r="D68" s="118"/>
      <c r="E68" s="49"/>
    </row>
    <row r="69" spans="1:5">
      <c r="A69" s="155" t="s">
        <v>626</v>
      </c>
      <c r="B69" s="155" t="s">
        <v>621</v>
      </c>
      <c r="C69" s="156">
        <f>'расчет по специалистам'!K8</f>
        <v>775.80451044646873</v>
      </c>
      <c r="D69" s="159"/>
      <c r="E69" s="49"/>
    </row>
    <row r="70" spans="1:5">
      <c r="A70" s="155" t="s">
        <v>623</v>
      </c>
      <c r="B70" s="155"/>
      <c r="C70" s="156"/>
      <c r="D70" s="118"/>
      <c r="E70" s="49"/>
    </row>
    <row r="71" spans="1:5">
      <c r="A71" s="155" t="s">
        <v>836</v>
      </c>
      <c r="B71" s="155"/>
      <c r="C71" s="156"/>
      <c r="D71" s="159"/>
      <c r="E71" s="49"/>
    </row>
    <row r="72" spans="1:5">
      <c r="A72" s="155" t="s">
        <v>626</v>
      </c>
      <c r="B72" s="155" t="s">
        <v>621</v>
      </c>
      <c r="C72" s="156">
        <f>'расчет по специалистам'!K11</f>
        <v>1074.1908606181873</v>
      </c>
      <c r="D72" s="118"/>
      <c r="E72" s="49"/>
    </row>
    <row r="73" spans="1:5">
      <c r="A73" s="155" t="s">
        <v>623</v>
      </c>
      <c r="B73" s="155"/>
      <c r="C73" s="156"/>
      <c r="D73" s="118"/>
      <c r="E73" s="49"/>
    </row>
    <row r="74" spans="1:5">
      <c r="A74" s="155" t="s">
        <v>835</v>
      </c>
      <c r="B74" s="155"/>
      <c r="C74" s="156"/>
      <c r="D74" s="118"/>
      <c r="E74" s="49"/>
    </row>
    <row r="75" spans="1:5">
      <c r="A75" s="155" t="s">
        <v>627</v>
      </c>
      <c r="B75" s="155" t="s">
        <v>621</v>
      </c>
      <c r="C75" s="156">
        <f>'расчет по специалистам'!K14</f>
        <v>184.93807725077801</v>
      </c>
      <c r="D75" s="70"/>
      <c r="E75" s="49"/>
    </row>
    <row r="76" spans="1:5">
      <c r="A76" s="155" t="s">
        <v>628</v>
      </c>
      <c r="B76" s="155"/>
      <c r="C76" s="156"/>
      <c r="D76" s="70"/>
      <c r="E76" s="120"/>
    </row>
    <row r="77" spans="1:5">
      <c r="A77" s="155" t="s">
        <v>629</v>
      </c>
      <c r="B77" s="155" t="s">
        <v>621</v>
      </c>
      <c r="C77" s="156">
        <f>'расчет по специалистам'!K16</f>
        <v>166.44426952570024</v>
      </c>
      <c r="D77" s="70"/>
      <c r="E77" s="120"/>
    </row>
    <row r="78" spans="1:5">
      <c r="A78" s="155" t="s">
        <v>630</v>
      </c>
      <c r="B78" s="155"/>
      <c r="C78" s="156"/>
      <c r="D78" s="70"/>
      <c r="E78" s="49"/>
    </row>
    <row r="79" spans="1:5">
      <c r="A79" s="155" t="s">
        <v>631</v>
      </c>
      <c r="B79" s="155" t="s">
        <v>621</v>
      </c>
      <c r="C79" s="156">
        <f>'расчет по специалистам'!K18</f>
        <v>108.70863911486896</v>
      </c>
      <c r="D79" s="118"/>
      <c r="E79" s="49"/>
    </row>
    <row r="80" spans="1:5">
      <c r="A80" s="155" t="s">
        <v>408</v>
      </c>
      <c r="B80" s="155"/>
      <c r="C80" s="156"/>
      <c r="D80" s="159"/>
      <c r="E80" s="49"/>
    </row>
    <row r="81" spans="1:5">
      <c r="A81" s="155" t="s">
        <v>632</v>
      </c>
      <c r="B81" s="155" t="s">
        <v>621</v>
      </c>
      <c r="C81" s="156">
        <f>'расчет по специалистам'!K20</f>
        <v>86.966911291895173</v>
      </c>
      <c r="D81" s="118"/>
      <c r="E81" s="49"/>
    </row>
    <row r="82" spans="1:5">
      <c r="A82" s="155" t="s">
        <v>413</v>
      </c>
      <c r="B82" s="155"/>
      <c r="C82" s="156"/>
      <c r="D82" s="159"/>
      <c r="E82" s="49"/>
    </row>
    <row r="83" spans="1:5">
      <c r="A83" s="155" t="s">
        <v>633</v>
      </c>
      <c r="B83" s="155" t="s">
        <v>621</v>
      </c>
      <c r="C83" s="156">
        <f>'расчет по специалистам'!K22</f>
        <v>147.84162438536544</v>
      </c>
      <c r="D83" s="118"/>
      <c r="E83" s="49"/>
    </row>
    <row r="84" spans="1:5">
      <c r="A84" s="155" t="s">
        <v>634</v>
      </c>
      <c r="B84" s="155"/>
      <c r="C84" s="156"/>
      <c r="D84" s="159"/>
      <c r="E84" s="49"/>
    </row>
    <row r="85" spans="1:5">
      <c r="A85" s="155" t="s">
        <v>635</v>
      </c>
      <c r="B85" s="155" t="s">
        <v>621</v>
      </c>
      <c r="C85" s="156">
        <f>'расчет по специалистам'!K24</f>
        <v>98.561082923576947</v>
      </c>
      <c r="D85" s="118"/>
      <c r="E85" s="49"/>
    </row>
    <row r="86" spans="1:5">
      <c r="A86" s="155" t="s">
        <v>636</v>
      </c>
      <c r="B86" s="155"/>
      <c r="C86" s="156"/>
      <c r="D86" s="118"/>
      <c r="E86" s="49"/>
    </row>
    <row r="87" spans="1:5">
      <c r="A87" s="155" t="s">
        <v>637</v>
      </c>
      <c r="B87" s="155" t="s">
        <v>621</v>
      </c>
      <c r="C87" s="156">
        <f>'расчет по специалистам'!K26</f>
        <v>164.5917306164549</v>
      </c>
      <c r="D87" s="118"/>
      <c r="E87" s="49"/>
    </row>
    <row r="88" spans="1:5">
      <c r="A88" s="155" t="s">
        <v>638</v>
      </c>
      <c r="B88" s="155"/>
      <c r="C88" s="156"/>
      <c r="D88" s="159"/>
      <c r="E88" s="49"/>
    </row>
    <row r="89" spans="1:5">
      <c r="A89" s="155" t="s">
        <v>639</v>
      </c>
      <c r="B89" s="155" t="s">
        <v>621</v>
      </c>
      <c r="C89" s="156">
        <f>'расчет по специалистам'!K28</f>
        <v>109.72782041096994</v>
      </c>
      <c r="D89" s="118"/>
      <c r="E89" s="49"/>
    </row>
    <row r="90" spans="1:5">
      <c r="A90" s="155" t="s">
        <v>640</v>
      </c>
      <c r="B90" s="155"/>
      <c r="C90" s="156"/>
      <c r="D90" s="159"/>
      <c r="E90" s="49"/>
    </row>
    <row r="91" spans="1:5">
      <c r="A91" s="155" t="s">
        <v>641</v>
      </c>
      <c r="B91" s="155" t="s">
        <v>621</v>
      </c>
      <c r="C91" s="156">
        <f>'расчет по специалистам'!K30</f>
        <v>160.50140985183955</v>
      </c>
      <c r="D91" s="118"/>
      <c r="E91" s="49"/>
    </row>
    <row r="92" spans="1:5">
      <c r="A92" s="155" t="s">
        <v>642</v>
      </c>
      <c r="B92" s="155"/>
      <c r="C92" s="156"/>
      <c r="D92" s="159"/>
      <c r="E92" s="49"/>
    </row>
    <row r="93" spans="1:5">
      <c r="A93" s="155" t="s">
        <v>643</v>
      </c>
      <c r="B93" s="155" t="s">
        <v>621</v>
      </c>
      <c r="C93" s="156">
        <f>'расчет по специалистам'!K32</f>
        <v>107.00093990122636</v>
      </c>
      <c r="D93" s="118"/>
      <c r="E93" s="49"/>
    </row>
    <row r="94" spans="1:5">
      <c r="A94" s="155" t="s">
        <v>644</v>
      </c>
      <c r="B94" s="155"/>
      <c r="C94" s="156"/>
      <c r="D94" s="159"/>
      <c r="E94" s="49"/>
    </row>
    <row r="95" spans="1:5">
      <c r="A95" s="155" t="s">
        <v>645</v>
      </c>
      <c r="B95" s="155" t="s">
        <v>621</v>
      </c>
      <c r="C95" s="156">
        <f>'расчет по специалистам'!K34</f>
        <v>129.63920619738752</v>
      </c>
      <c r="D95" s="69"/>
      <c r="E95" s="49"/>
    </row>
    <row r="96" spans="1:5">
      <c r="A96" s="155" t="s">
        <v>646</v>
      </c>
      <c r="B96" s="155"/>
      <c r="C96" s="156"/>
      <c r="D96" s="69"/>
      <c r="E96" s="49"/>
    </row>
    <row r="97" spans="1:5">
      <c r="A97" s="155" t="s">
        <v>647</v>
      </c>
      <c r="B97" s="155"/>
      <c r="C97" s="156"/>
      <c r="D97" s="69"/>
      <c r="E97" s="49"/>
    </row>
    <row r="98" spans="1:5">
      <c r="A98" s="155" t="s">
        <v>648</v>
      </c>
      <c r="B98" s="155" t="s">
        <v>621</v>
      </c>
      <c r="C98" s="156">
        <f>'расчет по специалистам'!K36</f>
        <v>77.783523718432519</v>
      </c>
      <c r="D98" s="69"/>
      <c r="E98" s="49"/>
    </row>
    <row r="99" spans="1:5">
      <c r="A99" s="155" t="s">
        <v>646</v>
      </c>
      <c r="B99" s="155"/>
      <c r="C99" s="156"/>
      <c r="D99" s="69"/>
      <c r="E99" s="49"/>
    </row>
    <row r="100" spans="1:5">
      <c r="A100" s="155" t="s">
        <v>649</v>
      </c>
      <c r="B100" s="155"/>
      <c r="C100" s="156"/>
      <c r="D100" s="69"/>
      <c r="E100" s="49"/>
    </row>
    <row r="101" spans="1:5">
      <c r="A101" s="155" t="s">
        <v>650</v>
      </c>
      <c r="B101" s="155" t="s">
        <v>621</v>
      </c>
      <c r="C101" s="156">
        <f>'расчет по специалистам'!K38</f>
        <v>163.49308183325184</v>
      </c>
      <c r="D101" s="70"/>
      <c r="E101" s="49"/>
    </row>
    <row r="102" spans="1:5">
      <c r="A102" s="155" t="s">
        <v>651</v>
      </c>
      <c r="B102" s="155"/>
      <c r="C102" s="156"/>
      <c r="D102" s="70"/>
      <c r="E102" s="49"/>
    </row>
    <row r="103" spans="1:5">
      <c r="A103" s="155" t="s">
        <v>652</v>
      </c>
      <c r="B103" s="155" t="s">
        <v>621</v>
      </c>
      <c r="C103" s="156">
        <f>'расчет по специалистам'!K40</f>
        <v>137.19699174818336</v>
      </c>
      <c r="D103" s="70"/>
      <c r="E103" s="49"/>
    </row>
    <row r="104" spans="1:5">
      <c r="A104" s="155" t="s">
        <v>653</v>
      </c>
      <c r="B104" s="155"/>
      <c r="C104" s="156"/>
      <c r="D104" s="70"/>
      <c r="E104" s="49"/>
    </row>
    <row r="105" spans="1:5">
      <c r="A105" s="155" t="s">
        <v>654</v>
      </c>
      <c r="B105" s="155" t="s">
        <v>621</v>
      </c>
      <c r="C105" s="156">
        <f>'расчет по специалистам'!K42</f>
        <v>183.62615019685038</v>
      </c>
      <c r="D105" s="118"/>
      <c r="E105" s="49"/>
    </row>
    <row r="106" spans="1:5">
      <c r="A106" s="155" t="s">
        <v>655</v>
      </c>
      <c r="B106" s="155"/>
      <c r="C106" s="156"/>
      <c r="D106" s="159"/>
      <c r="E106" s="49"/>
    </row>
    <row r="107" spans="1:5">
      <c r="A107" s="155" t="s">
        <v>838</v>
      </c>
      <c r="B107" s="155" t="s">
        <v>621</v>
      </c>
      <c r="C107" s="156">
        <f>'расчет по специалистам'!K44</f>
        <v>281.5600969685039</v>
      </c>
      <c r="D107" s="118"/>
      <c r="E107" s="49"/>
    </row>
    <row r="108" spans="1:5">
      <c r="A108" s="155" t="s">
        <v>837</v>
      </c>
      <c r="B108" s="155"/>
      <c r="C108" s="156"/>
      <c r="D108" s="118"/>
      <c r="E108" s="49"/>
    </row>
    <row r="109" spans="1:5">
      <c r="A109" s="155" t="s">
        <v>656</v>
      </c>
      <c r="B109" s="155" t="s">
        <v>621</v>
      </c>
      <c r="C109" s="156">
        <f>'расчет по специалистам'!K46</f>
        <v>161.27520880811406</v>
      </c>
      <c r="D109" s="37"/>
      <c r="E109" s="49"/>
    </row>
    <row r="110" spans="1:5">
      <c r="A110" s="155" t="s">
        <v>657</v>
      </c>
      <c r="B110" s="155"/>
      <c r="C110" s="156"/>
      <c r="D110" s="159"/>
      <c r="E110" s="49"/>
    </row>
    <row r="111" spans="1:5">
      <c r="A111" s="155" t="s">
        <v>658</v>
      </c>
      <c r="B111" s="155" t="s">
        <v>621</v>
      </c>
      <c r="C111" s="156">
        <f>'расчет по специалистам'!K48</f>
        <v>126.71623549208965</v>
      </c>
      <c r="D111" s="118"/>
      <c r="E111" s="49"/>
    </row>
    <row r="112" spans="1:5">
      <c r="A112" s="155" t="s">
        <v>659</v>
      </c>
      <c r="B112" s="155"/>
      <c r="C112" s="156"/>
      <c r="D112" s="159"/>
      <c r="E112" s="49"/>
    </row>
    <row r="113" spans="1:5">
      <c r="A113" s="155" t="s">
        <v>660</v>
      </c>
      <c r="B113" s="155" t="s">
        <v>621</v>
      </c>
      <c r="C113" s="156">
        <f>'расчет по специалистам'!K50</f>
        <v>275.34021585088163</v>
      </c>
      <c r="D113" s="118"/>
      <c r="E113" s="49"/>
    </row>
    <row r="114" spans="1:5">
      <c r="A114" s="155" t="s">
        <v>661</v>
      </c>
      <c r="B114" s="155"/>
      <c r="C114" s="156"/>
      <c r="D114" s="159"/>
      <c r="E114" s="49"/>
    </row>
    <row r="115" spans="1:5">
      <c r="A115" s="155" t="s">
        <v>662</v>
      </c>
      <c r="B115" s="155"/>
      <c r="C115" s="156"/>
      <c r="D115" s="118"/>
      <c r="E115" s="49"/>
    </row>
    <row r="116" spans="1:5">
      <c r="A116" s="115" t="s">
        <v>663</v>
      </c>
      <c r="B116" s="155" t="s">
        <v>621</v>
      </c>
      <c r="C116" s="156">
        <f>'расчет по специалистам'!K52</f>
        <v>159.97300833095966</v>
      </c>
      <c r="D116" s="118"/>
      <c r="E116" s="49"/>
    </row>
    <row r="117" spans="1:5">
      <c r="A117" s="115" t="s">
        <v>442</v>
      </c>
      <c r="B117" s="155"/>
      <c r="C117" s="156"/>
      <c r="D117" s="118"/>
      <c r="E117" s="49"/>
    </row>
    <row r="118" spans="1:5">
      <c r="A118" s="115" t="s">
        <v>664</v>
      </c>
      <c r="B118" s="155" t="s">
        <v>621</v>
      </c>
      <c r="C118" s="156">
        <f>'расчет по специалистам'!K54</f>
        <v>139.97638228958968</v>
      </c>
      <c r="D118" s="118"/>
      <c r="E118" s="49"/>
    </row>
    <row r="119" spans="1:5">
      <c r="A119" s="115" t="s">
        <v>665</v>
      </c>
      <c r="B119" s="155"/>
      <c r="C119" s="156"/>
      <c r="D119" s="118"/>
      <c r="E119" s="49"/>
    </row>
    <row r="120" spans="1:5">
      <c r="A120" s="155" t="s">
        <v>666</v>
      </c>
      <c r="B120" s="155" t="s">
        <v>621</v>
      </c>
      <c r="C120" s="156">
        <f>'расчет по специалистам'!K56</f>
        <v>366.97240306982115</v>
      </c>
      <c r="D120" s="37"/>
      <c r="E120" s="49"/>
    </row>
    <row r="121" spans="1:5">
      <c r="A121" s="155" t="s">
        <v>667</v>
      </c>
      <c r="B121" s="155"/>
      <c r="C121" s="156"/>
      <c r="D121" s="118"/>
      <c r="E121" s="49"/>
    </row>
    <row r="122" spans="1:5">
      <c r="A122" s="155" t="s">
        <v>668</v>
      </c>
      <c r="B122" s="155" t="s">
        <v>621</v>
      </c>
      <c r="C122" s="156">
        <f>'расчет по специалистам'!K58</f>
        <v>244.64826871321409</v>
      </c>
      <c r="D122" s="118"/>
      <c r="E122" s="49"/>
    </row>
    <row r="123" spans="1:5">
      <c r="A123" s="155" t="s">
        <v>669</v>
      </c>
      <c r="B123" s="155"/>
      <c r="C123" s="156"/>
      <c r="D123" s="37"/>
      <c r="E123" s="49"/>
    </row>
    <row r="124" spans="1:5">
      <c r="A124" s="155" t="s">
        <v>670</v>
      </c>
      <c r="B124" s="155" t="s">
        <v>621</v>
      </c>
      <c r="C124" s="156">
        <f>'расчет по специалистам'!K60</f>
        <v>162.09626394699859</v>
      </c>
      <c r="D124" s="159"/>
      <c r="E124" s="49"/>
    </row>
    <row r="125" spans="1:5">
      <c r="A125" s="155" t="s">
        <v>671</v>
      </c>
      <c r="B125" s="155"/>
      <c r="C125" s="156"/>
      <c r="D125" s="118"/>
      <c r="E125" s="49"/>
    </row>
    <row r="126" spans="1:5">
      <c r="A126" s="155" t="s">
        <v>672</v>
      </c>
      <c r="B126" s="155" t="s">
        <v>621</v>
      </c>
      <c r="C126" s="156">
        <f>'расчет по специалистам'!K62</f>
        <v>108.06417596466574</v>
      </c>
      <c r="D126" s="118"/>
      <c r="E126" s="49"/>
    </row>
    <row r="127" spans="1:5">
      <c r="A127" s="155" t="s">
        <v>673</v>
      </c>
      <c r="B127" s="155"/>
      <c r="C127" s="156"/>
      <c r="D127" s="118"/>
      <c r="E127" s="49"/>
    </row>
    <row r="128" spans="1:5">
      <c r="A128" s="155" t="s">
        <v>674</v>
      </c>
      <c r="B128" s="155" t="s">
        <v>621</v>
      </c>
      <c r="C128" s="156">
        <f>'расчет по специалистам'!K64</f>
        <v>110.49909508992417</v>
      </c>
      <c r="D128" s="70"/>
      <c r="E128" s="49"/>
    </row>
    <row r="129" spans="1:5">
      <c r="A129" s="155" t="s">
        <v>675</v>
      </c>
      <c r="B129" s="155"/>
      <c r="C129" s="156"/>
      <c r="D129" s="70"/>
      <c r="E129" s="49"/>
    </row>
    <row r="130" spans="1:5">
      <c r="A130" s="155" t="s">
        <v>676</v>
      </c>
      <c r="B130" s="155" t="s">
        <v>621</v>
      </c>
      <c r="C130" s="156">
        <f>'расчет по специалистам'!K66</f>
        <v>71.511711451997343</v>
      </c>
      <c r="D130" s="70"/>
      <c r="E130" s="49"/>
    </row>
    <row r="131" spans="1:5">
      <c r="A131" s="155" t="s">
        <v>677</v>
      </c>
      <c r="B131" s="155"/>
      <c r="C131" s="156"/>
      <c r="D131" s="70"/>
      <c r="E131" s="49"/>
    </row>
    <row r="132" spans="1:5">
      <c r="A132" s="155" t="s">
        <v>674</v>
      </c>
      <c r="B132" s="155" t="s">
        <v>621</v>
      </c>
      <c r="C132" s="156">
        <f>'расчет по специалистам'!K68</f>
        <v>82.847741007143199</v>
      </c>
      <c r="D132" s="70"/>
      <c r="E132" s="49"/>
    </row>
    <row r="133" spans="1:5">
      <c r="A133" s="155" t="s">
        <v>678</v>
      </c>
      <c r="B133" s="155"/>
      <c r="C133" s="156"/>
      <c r="D133" s="70"/>
      <c r="E133" s="49"/>
    </row>
    <row r="134" spans="1:5">
      <c r="A134" s="155" t="s">
        <v>676</v>
      </c>
      <c r="B134" s="155" t="s">
        <v>621</v>
      </c>
      <c r="C134" s="156">
        <f>'расчет по специалистам'!K70</f>
        <v>66.278192805714568</v>
      </c>
      <c r="D134" s="70"/>
      <c r="E134" s="49"/>
    </row>
    <row r="135" spans="1:5">
      <c r="A135" s="155" t="s">
        <v>679</v>
      </c>
      <c r="B135" s="155"/>
      <c r="C135" s="156"/>
      <c r="D135" s="70"/>
      <c r="E135" s="49"/>
    </row>
    <row r="136" spans="1:5">
      <c r="A136" s="155" t="s">
        <v>680</v>
      </c>
      <c r="B136" s="155" t="s">
        <v>621</v>
      </c>
      <c r="C136" s="156">
        <f>'расчет по специалистам'!K72</f>
        <v>176.38329235361076</v>
      </c>
      <c r="D136" s="118"/>
      <c r="E136" s="49"/>
    </row>
    <row r="137" spans="1:5">
      <c r="A137" s="155" t="s">
        <v>681</v>
      </c>
      <c r="B137" s="155"/>
      <c r="C137" s="156"/>
      <c r="D137" s="118"/>
      <c r="E137" s="49"/>
    </row>
    <row r="138" spans="1:5">
      <c r="A138" s="155" t="s">
        <v>682</v>
      </c>
      <c r="B138" s="155" t="s">
        <v>683</v>
      </c>
      <c r="C138" s="156">
        <f>расчеты!G218</f>
        <v>37.309432852816478</v>
      </c>
      <c r="D138" s="118"/>
      <c r="E138" s="49"/>
    </row>
    <row r="139" spans="1:5">
      <c r="A139" s="155" t="s">
        <v>684</v>
      </c>
      <c r="B139" s="155"/>
      <c r="C139" s="156"/>
      <c r="D139" s="118"/>
      <c r="E139" s="49"/>
    </row>
    <row r="140" spans="1:5">
      <c r="A140" s="155" t="s">
        <v>685</v>
      </c>
      <c r="B140" s="155" t="s">
        <v>686</v>
      </c>
      <c r="C140" s="156">
        <f>расчеты!G220</f>
        <v>111.92829855844943</v>
      </c>
      <c r="D140" s="118"/>
      <c r="E140" s="49"/>
    </row>
    <row r="141" spans="1:5">
      <c r="A141" s="155" t="s">
        <v>687</v>
      </c>
      <c r="B141" s="155"/>
      <c r="C141" s="156"/>
      <c r="D141" s="118"/>
      <c r="E141" s="49"/>
    </row>
    <row r="142" spans="1:5">
      <c r="A142" s="155" t="s">
        <v>688</v>
      </c>
      <c r="B142" s="155" t="s">
        <v>686</v>
      </c>
      <c r="C142" s="156">
        <f>расчеты!G224</f>
        <v>37.309432852816478</v>
      </c>
      <c r="D142" s="118"/>
      <c r="E142" s="49"/>
    </row>
    <row r="143" spans="1:5">
      <c r="A143" s="155" t="s">
        <v>689</v>
      </c>
      <c r="B143" s="155"/>
      <c r="C143" s="156"/>
      <c r="D143" s="118"/>
      <c r="E143" s="49"/>
    </row>
    <row r="144" spans="1:5">
      <c r="A144" s="155" t="s">
        <v>690</v>
      </c>
      <c r="B144" s="155" t="s">
        <v>686</v>
      </c>
      <c r="C144" s="156">
        <f>расчеты!G226</f>
        <v>52.233205993943059</v>
      </c>
      <c r="D144" s="118"/>
      <c r="E144" s="49"/>
    </row>
    <row r="145" spans="1:5">
      <c r="A145" s="155" t="s">
        <v>691</v>
      </c>
      <c r="B145" s="155"/>
      <c r="C145" s="156"/>
      <c r="D145" s="118"/>
      <c r="E145" s="49"/>
    </row>
    <row r="146" spans="1:5">
      <c r="A146" s="155" t="s">
        <v>692</v>
      </c>
      <c r="B146" s="155" t="s">
        <v>683</v>
      </c>
      <c r="C146" s="156">
        <f>расчеты!G230</f>
        <v>14.559078118312135</v>
      </c>
      <c r="D146" s="118"/>
      <c r="E146" s="49"/>
    </row>
    <row r="147" spans="1:5">
      <c r="A147" s="155" t="s">
        <v>693</v>
      </c>
      <c r="B147" s="155"/>
      <c r="C147" s="156"/>
      <c r="D147" s="118"/>
      <c r="E147" s="49"/>
    </row>
    <row r="148" spans="1:5">
      <c r="A148" s="155" t="s">
        <v>694</v>
      </c>
      <c r="B148" s="155" t="s">
        <v>683</v>
      </c>
      <c r="C148" s="156">
        <f>расчеты!G232</f>
        <v>9.7060520788747571</v>
      </c>
      <c r="D148" s="118"/>
      <c r="E148" s="49"/>
    </row>
    <row r="149" spans="1:5">
      <c r="A149" s="155" t="s">
        <v>695</v>
      </c>
      <c r="B149" s="155" t="s">
        <v>683</v>
      </c>
      <c r="C149" s="156">
        <f>расчеты!G233</f>
        <v>12.132565098593446</v>
      </c>
      <c r="D149" s="118"/>
      <c r="E149" s="49"/>
    </row>
    <row r="150" spans="1:5">
      <c r="A150" s="155" t="s">
        <v>696</v>
      </c>
      <c r="B150" s="155" t="s">
        <v>686</v>
      </c>
      <c r="C150" s="156">
        <f>расчеты!G236</f>
        <v>52.233205993943059</v>
      </c>
      <c r="D150" s="118"/>
      <c r="E150" s="49"/>
    </row>
    <row r="151" spans="1:5">
      <c r="A151" s="155" t="s">
        <v>697</v>
      </c>
      <c r="B151" s="155"/>
      <c r="C151" s="156"/>
      <c r="D151" s="118"/>
      <c r="E151" s="49"/>
    </row>
    <row r="152" spans="1:5">
      <c r="A152" s="155" t="s">
        <v>698</v>
      </c>
      <c r="B152" s="155" t="s">
        <v>683</v>
      </c>
      <c r="C152" s="156">
        <f>расчеты!G217</f>
        <v>43.312330914597212</v>
      </c>
      <c r="D152" s="118"/>
      <c r="E152" s="49"/>
    </row>
    <row r="153" spans="1:5">
      <c r="A153" s="155" t="s">
        <v>843</v>
      </c>
      <c r="B153" s="155" t="s">
        <v>621</v>
      </c>
      <c r="C153" s="156">
        <v>58</v>
      </c>
      <c r="D153" s="70"/>
      <c r="E153" s="49"/>
    </row>
    <row r="154" spans="1:5">
      <c r="A154" s="155" t="s">
        <v>842</v>
      </c>
      <c r="B154" s="155"/>
      <c r="C154" s="156"/>
      <c r="D154" s="70"/>
      <c r="E154" s="49"/>
    </row>
    <row r="155" spans="1:5">
      <c r="A155" s="155" t="s">
        <v>699</v>
      </c>
      <c r="B155" s="155"/>
      <c r="C155" s="156"/>
      <c r="D155" s="70"/>
      <c r="E155" s="49"/>
    </row>
    <row r="156" spans="1:5">
      <c r="A156" s="155" t="s">
        <v>700</v>
      </c>
      <c r="B156" s="155" t="s">
        <v>621</v>
      </c>
      <c r="C156" s="156">
        <v>58</v>
      </c>
      <c r="D156" s="70"/>
      <c r="E156" s="49"/>
    </row>
    <row r="157" spans="1:5" ht="15.75">
      <c r="A157" s="210" t="s">
        <v>841</v>
      </c>
      <c r="B157" s="211"/>
      <c r="C157" s="212"/>
      <c r="D157" s="211"/>
      <c r="E157" s="49"/>
    </row>
    <row r="158" spans="1:5" ht="15.75">
      <c r="A158" s="160"/>
      <c r="B158" s="211"/>
      <c r="C158" s="212"/>
      <c r="D158" s="211"/>
      <c r="E158" s="49"/>
    </row>
    <row r="159" spans="1:5" ht="16.5">
      <c r="A159" s="410" t="s">
        <v>701</v>
      </c>
      <c r="B159" s="410"/>
      <c r="C159" s="410"/>
      <c r="D159" s="153"/>
      <c r="E159" s="49"/>
    </row>
    <row r="160" spans="1:5">
      <c r="A160" s="161" t="s">
        <v>283</v>
      </c>
      <c r="B160" s="161" t="s">
        <v>702</v>
      </c>
      <c r="C160" s="154">
        <f>'УЗИ и рентген'!J112</f>
        <v>1005.1489172749605</v>
      </c>
      <c r="D160" s="70"/>
      <c r="E160" s="49"/>
    </row>
    <row r="161" spans="1:5">
      <c r="A161" s="115" t="s">
        <v>703</v>
      </c>
      <c r="B161" s="155" t="s">
        <v>702</v>
      </c>
      <c r="C161" s="156">
        <f>'УЗИ и рентген'!J113</f>
        <v>383.24251264535428</v>
      </c>
      <c r="D161" s="70"/>
      <c r="E161" s="49"/>
    </row>
    <row r="162" spans="1:5">
      <c r="A162" s="97" t="s">
        <v>285</v>
      </c>
      <c r="B162" s="155" t="s">
        <v>702</v>
      </c>
      <c r="C162" s="156">
        <f>'УЗИ и рентген'!J114</f>
        <v>124.05497585385827</v>
      </c>
      <c r="D162" s="70"/>
      <c r="E162" s="49"/>
    </row>
    <row r="163" spans="1:5">
      <c r="A163" s="115" t="s">
        <v>286</v>
      </c>
      <c r="B163" s="115" t="s">
        <v>702</v>
      </c>
      <c r="C163" s="156">
        <f>'УЗИ и рентген'!J115</f>
        <v>331.96543654866144</v>
      </c>
      <c r="D163" s="70"/>
      <c r="E163" s="49"/>
    </row>
    <row r="164" spans="1:5">
      <c r="A164" s="115" t="s">
        <v>287</v>
      </c>
      <c r="B164" s="115"/>
      <c r="C164" s="156"/>
      <c r="D164" s="70"/>
      <c r="E164" s="49"/>
    </row>
    <row r="165" spans="1:5">
      <c r="A165" s="115" t="s">
        <v>288</v>
      </c>
      <c r="B165" s="115" t="s">
        <v>702</v>
      </c>
      <c r="C165" s="156">
        <f>'УЗИ и рентген'!J117</f>
        <v>373.72651264535432</v>
      </c>
      <c r="D165" s="70"/>
      <c r="E165" s="49"/>
    </row>
    <row r="166" spans="1:5">
      <c r="A166" s="115" t="s">
        <v>289</v>
      </c>
      <c r="B166" s="115"/>
      <c r="C166" s="156"/>
      <c r="D166" s="70"/>
      <c r="E166" s="49"/>
    </row>
    <row r="167" spans="1:5">
      <c r="A167" s="115" t="s">
        <v>290</v>
      </c>
      <c r="B167" s="115" t="s">
        <v>702</v>
      </c>
      <c r="C167" s="156">
        <f>'УЗИ и рентген'!J119</f>
        <v>258.3722051725984</v>
      </c>
      <c r="D167" s="70"/>
      <c r="E167" s="49"/>
    </row>
    <row r="168" spans="1:5">
      <c r="A168" s="115" t="s">
        <v>291</v>
      </c>
      <c r="B168" s="115"/>
      <c r="C168" s="156"/>
      <c r="D168" s="70"/>
      <c r="E168" s="49"/>
    </row>
    <row r="169" spans="1:5">
      <c r="A169" s="115" t="s">
        <v>292</v>
      </c>
      <c r="B169" s="115" t="s">
        <v>702</v>
      </c>
      <c r="C169" s="156">
        <f>'УЗИ и рентген'!J121</f>
        <v>434.68000057228346</v>
      </c>
      <c r="D169" s="70"/>
      <c r="E169" s="49"/>
    </row>
    <row r="170" spans="1:5">
      <c r="A170" s="115" t="s">
        <v>293</v>
      </c>
      <c r="B170" s="115" t="s">
        <v>702</v>
      </c>
      <c r="C170" s="156">
        <f>'УЗИ и рентген'!J122</f>
        <v>284.65220517259843</v>
      </c>
      <c r="D170" s="70"/>
      <c r="E170" s="49"/>
    </row>
    <row r="171" spans="1:5">
      <c r="A171" s="115" t="s">
        <v>294</v>
      </c>
      <c r="B171" s="115" t="s">
        <v>702</v>
      </c>
      <c r="C171" s="156">
        <f>'УЗИ и рентген'!J123</f>
        <v>284.65220517259843</v>
      </c>
      <c r="D171" s="70"/>
      <c r="E171" s="49"/>
    </row>
    <row r="172" spans="1:5">
      <c r="A172" s="115" t="s">
        <v>295</v>
      </c>
      <c r="B172" s="115"/>
      <c r="C172" s="156"/>
      <c r="D172" s="70"/>
      <c r="E172" s="49"/>
    </row>
    <row r="173" spans="1:5">
      <c r="A173" s="115" t="s">
        <v>296</v>
      </c>
      <c r="B173" s="115" t="s">
        <v>702</v>
      </c>
      <c r="C173" s="156">
        <f>'УЗИ и рентген'!J125</f>
        <v>231.70820517259841</v>
      </c>
      <c r="D173" s="70"/>
      <c r="E173" s="49"/>
    </row>
    <row r="174" spans="1:5">
      <c r="A174" s="115" t="s">
        <v>297</v>
      </c>
      <c r="B174" s="115" t="s">
        <v>702</v>
      </c>
      <c r="C174" s="156">
        <f>'УЗИ и рентген'!J126</f>
        <v>231.70820517259841</v>
      </c>
      <c r="D174" s="70"/>
      <c r="E174" s="49"/>
    </row>
    <row r="175" spans="1:5">
      <c r="A175" s="115" t="s">
        <v>298</v>
      </c>
      <c r="B175" s="115"/>
      <c r="C175" s="156"/>
      <c r="D175" s="70"/>
      <c r="E175" s="49"/>
    </row>
    <row r="176" spans="1:5">
      <c r="A176" s="115" t="s">
        <v>299</v>
      </c>
      <c r="B176" s="115" t="s">
        <v>702</v>
      </c>
      <c r="C176" s="156">
        <f>'УЗИ и рентген'!J128</f>
        <v>328.56502471842515</v>
      </c>
      <c r="D176" s="70"/>
      <c r="E176" s="49"/>
    </row>
    <row r="177" spans="1:5">
      <c r="A177" s="115" t="s">
        <v>300</v>
      </c>
      <c r="B177" s="115"/>
      <c r="C177" s="156"/>
      <c r="D177" s="70"/>
      <c r="E177" s="49"/>
    </row>
    <row r="178" spans="1:5">
      <c r="A178" s="115" t="s">
        <v>301</v>
      </c>
      <c r="B178" s="115" t="s">
        <v>702</v>
      </c>
      <c r="C178" s="156">
        <f>'УЗИ и рентген'!J130</f>
        <v>337.9620488645669</v>
      </c>
      <c r="D178" s="70"/>
      <c r="E178" s="49"/>
    </row>
    <row r="179" spans="1:5">
      <c r="A179" s="115" t="s">
        <v>302</v>
      </c>
      <c r="B179" s="115" t="s">
        <v>702</v>
      </c>
      <c r="C179" s="156">
        <f>'УЗИ и рентген'!J131</f>
        <v>301.36563909165352</v>
      </c>
      <c r="D179" s="70"/>
      <c r="E179" s="49"/>
    </row>
    <row r="180" spans="1:5">
      <c r="A180" s="115" t="s">
        <v>303</v>
      </c>
      <c r="B180" s="115"/>
      <c r="C180" s="156"/>
      <c r="D180" s="70"/>
      <c r="E180" s="49"/>
    </row>
    <row r="181" spans="1:5">
      <c r="A181" s="115" t="s">
        <v>304</v>
      </c>
      <c r="B181" s="115" t="s">
        <v>702</v>
      </c>
      <c r="C181" s="156">
        <f>'УЗИ и рентген'!J133</f>
        <v>184.37763909165352</v>
      </c>
      <c r="D181" s="70"/>
      <c r="E181" s="49"/>
    </row>
    <row r="182" spans="1:5">
      <c r="A182" s="115" t="s">
        <v>305</v>
      </c>
      <c r="B182" s="115"/>
      <c r="C182" s="156">
        <f>'УЗИ и рентген'!J134</f>
        <v>184.37763909165352</v>
      </c>
      <c r="D182" s="70"/>
      <c r="E182" s="49"/>
    </row>
    <row r="183" spans="1:5">
      <c r="A183" s="115" t="s">
        <v>306</v>
      </c>
      <c r="B183" s="115" t="s">
        <v>702</v>
      </c>
      <c r="C183" s="156">
        <f>'УЗИ и рентген'!J135</f>
        <v>418.88800057228343</v>
      </c>
      <c r="D183" s="70"/>
      <c r="E183" s="49"/>
    </row>
    <row r="184" spans="1:5">
      <c r="A184" s="115" t="s">
        <v>307</v>
      </c>
      <c r="B184" s="115"/>
      <c r="C184" s="156"/>
      <c r="D184" s="70"/>
      <c r="E184" s="49"/>
    </row>
    <row r="185" spans="1:5">
      <c r="A185" s="115" t="s">
        <v>308</v>
      </c>
      <c r="B185" s="115" t="s">
        <v>702</v>
      </c>
      <c r="C185" s="156">
        <f>'УЗИ и рентген'!J137</f>
        <v>258.36599999999999</v>
      </c>
      <c r="D185" s="70"/>
      <c r="E185" s="49"/>
    </row>
    <row r="186" spans="1:5">
      <c r="A186" s="115" t="s">
        <v>309</v>
      </c>
      <c r="B186" s="115"/>
      <c r="C186" s="156"/>
      <c r="D186" s="70"/>
      <c r="E186" s="49"/>
    </row>
    <row r="187" spans="1:5">
      <c r="A187" s="115" t="s">
        <v>310</v>
      </c>
      <c r="B187" s="115" t="s">
        <v>702</v>
      </c>
      <c r="C187" s="156">
        <f>'УЗИ и рентген'!J139</f>
        <v>242.57400000000001</v>
      </c>
      <c r="D187" s="70"/>
      <c r="E187" s="49"/>
    </row>
    <row r="188" spans="1:5">
      <c r="A188" s="115" t="s">
        <v>311</v>
      </c>
      <c r="B188" s="115"/>
      <c r="C188" s="156"/>
      <c r="D188" s="70"/>
      <c r="E188" s="49"/>
    </row>
    <row r="189" spans="1:5">
      <c r="A189" s="115" t="s">
        <v>312</v>
      </c>
      <c r="B189" s="115" t="s">
        <v>702</v>
      </c>
      <c r="C189" s="156">
        <f>'УЗИ и рентген'!J141</f>
        <v>415.14400057228352</v>
      </c>
      <c r="D189" s="70"/>
      <c r="E189" s="49"/>
    </row>
    <row r="190" spans="1:5">
      <c r="A190" s="115" t="s">
        <v>313</v>
      </c>
      <c r="B190" s="115"/>
      <c r="C190" s="156"/>
      <c r="D190" s="70"/>
      <c r="E190" s="49"/>
    </row>
    <row r="191" spans="1:5">
      <c r="A191" s="115" t="s">
        <v>314</v>
      </c>
      <c r="B191" s="115" t="s">
        <v>702</v>
      </c>
      <c r="C191" s="156">
        <f>'УЗИ и рентген'!J143</f>
        <v>656.14928389889769</v>
      </c>
      <c r="D191" s="70"/>
      <c r="E191" s="49"/>
    </row>
    <row r="192" spans="1:5">
      <c r="A192" s="115" t="s">
        <v>315</v>
      </c>
      <c r="B192" s="115" t="s">
        <v>702</v>
      </c>
      <c r="C192" s="156">
        <f>'УЗИ и рентген'!J144</f>
        <v>258.3722051725984</v>
      </c>
      <c r="D192" s="70"/>
      <c r="E192" s="49"/>
    </row>
    <row r="193" spans="1:5">
      <c r="A193" s="115" t="s">
        <v>311</v>
      </c>
      <c r="B193" s="115"/>
      <c r="C193" s="156"/>
      <c r="D193" s="70"/>
      <c r="E193" s="49"/>
    </row>
    <row r="194" spans="1:5">
      <c r="A194" s="115" t="s">
        <v>316</v>
      </c>
      <c r="B194" s="115" t="s">
        <v>702</v>
      </c>
      <c r="C194" s="156">
        <f>'УЗИ и рентген'!J146</f>
        <v>258.36599999999999</v>
      </c>
      <c r="D194" s="70"/>
      <c r="E194" s="49"/>
    </row>
    <row r="195" spans="1:5">
      <c r="A195" s="115" t="s">
        <v>317</v>
      </c>
      <c r="B195" s="115"/>
      <c r="C195" s="156"/>
      <c r="D195" s="70"/>
      <c r="E195" s="49"/>
    </row>
    <row r="196" spans="1:5">
      <c r="A196" s="115" t="s">
        <v>318</v>
      </c>
      <c r="B196" s="115" t="s">
        <v>702</v>
      </c>
      <c r="C196" s="156">
        <f>'УЗИ и рентген'!J148</f>
        <v>284.64600000000002</v>
      </c>
      <c r="D196" s="70"/>
      <c r="E196" s="49"/>
    </row>
    <row r="197" spans="1:5">
      <c r="A197" s="115" t="s">
        <v>319</v>
      </c>
      <c r="B197" s="115"/>
      <c r="C197" s="156"/>
      <c r="D197" s="70"/>
      <c r="E197" s="49"/>
    </row>
    <row r="198" spans="1:5">
      <c r="A198" s="115" t="s">
        <v>320</v>
      </c>
      <c r="B198" s="115" t="s">
        <v>702</v>
      </c>
      <c r="C198" s="156">
        <f>'УЗИ и рентген'!J150</f>
        <v>284.64600000000002</v>
      </c>
      <c r="D198" s="70"/>
      <c r="E198" s="49"/>
    </row>
    <row r="199" spans="1:5">
      <c r="A199" s="115" t="s">
        <v>319</v>
      </c>
      <c r="B199" s="115"/>
      <c r="C199" s="156"/>
      <c r="D199" s="70"/>
      <c r="E199" s="49"/>
    </row>
    <row r="200" spans="1:5">
      <c r="A200" s="115" t="s">
        <v>321</v>
      </c>
      <c r="B200" s="115" t="s">
        <v>702</v>
      </c>
      <c r="C200" s="156">
        <f>'УЗИ и рентген'!J152</f>
        <v>231.702</v>
      </c>
      <c r="D200" s="70"/>
      <c r="E200" s="49"/>
    </row>
    <row r="201" spans="1:5">
      <c r="A201" s="115" t="s">
        <v>322</v>
      </c>
      <c r="B201" s="115" t="s">
        <v>702</v>
      </c>
      <c r="C201" s="156">
        <f>'УЗИ и рентген'!J153</f>
        <v>242.57400000000001</v>
      </c>
      <c r="D201" s="70"/>
      <c r="E201" s="49"/>
    </row>
    <row r="202" spans="1:5">
      <c r="A202" s="115" t="s">
        <v>323</v>
      </c>
      <c r="B202" s="115"/>
      <c r="C202" s="156"/>
      <c r="D202" s="70"/>
      <c r="E202" s="49"/>
    </row>
    <row r="203" spans="1:5">
      <c r="A203" s="115" t="s">
        <v>324</v>
      </c>
      <c r="B203" s="115" t="s">
        <v>702</v>
      </c>
      <c r="C203" s="156">
        <f>'УЗИ и рентген'!J155</f>
        <v>242.58020517259843</v>
      </c>
      <c r="D203" s="70"/>
      <c r="E203" s="49"/>
    </row>
    <row r="204" spans="1:5">
      <c r="A204" s="115" t="s">
        <v>325</v>
      </c>
      <c r="B204" s="115" t="s">
        <v>702</v>
      </c>
      <c r="C204" s="156">
        <f>'УЗИ и рентген'!J156</f>
        <v>230.934</v>
      </c>
      <c r="D204" s="70"/>
      <c r="E204" s="49"/>
    </row>
    <row r="205" spans="1:5">
      <c r="A205" s="115" t="s">
        <v>326</v>
      </c>
      <c r="B205" s="115" t="s">
        <v>702</v>
      </c>
      <c r="C205" s="156">
        <f>'УЗИ и рентген'!J157</f>
        <v>418.89004886456689</v>
      </c>
      <c r="D205" s="70"/>
      <c r="E205" s="49"/>
    </row>
    <row r="206" spans="1:5">
      <c r="A206" s="115" t="s">
        <v>327</v>
      </c>
      <c r="B206" s="115" t="s">
        <v>702</v>
      </c>
      <c r="C206" s="156">
        <f>'УЗИ и рентген'!J158</f>
        <v>242.57400000000001</v>
      </c>
      <c r="D206" s="70"/>
      <c r="E206" s="49"/>
    </row>
    <row r="207" spans="1:5">
      <c r="A207" s="115" t="s">
        <v>328</v>
      </c>
      <c r="B207" s="115" t="s">
        <v>702</v>
      </c>
      <c r="C207" s="156">
        <f>'УЗИ и рентген'!J159</f>
        <v>251.97</v>
      </c>
      <c r="D207" s="70"/>
      <c r="E207" s="49"/>
    </row>
    <row r="208" spans="1:5">
      <c r="A208" s="115" t="s">
        <v>329</v>
      </c>
      <c r="B208" s="115" t="s">
        <v>702</v>
      </c>
      <c r="C208" s="156">
        <f>'УЗИ и рентген'!J160</f>
        <v>383.12404886456699</v>
      </c>
      <c r="D208" s="70"/>
      <c r="E208" s="49"/>
    </row>
    <row r="209" spans="1:5">
      <c r="A209" s="115" t="s">
        <v>330</v>
      </c>
      <c r="B209" s="115" t="s">
        <v>702</v>
      </c>
      <c r="C209" s="156">
        <f>'УЗИ и рентген'!J161</f>
        <v>383.12404886456699</v>
      </c>
      <c r="D209" s="70"/>
      <c r="E209" s="49"/>
    </row>
    <row r="210" spans="1:5">
      <c r="A210" s="115" t="s">
        <v>331</v>
      </c>
      <c r="B210" s="115" t="s">
        <v>702</v>
      </c>
      <c r="C210" s="156">
        <f>'УЗИ и рентген'!J162</f>
        <v>230.9329758538583</v>
      </c>
      <c r="D210" s="70"/>
      <c r="E210" s="49"/>
    </row>
    <row r="211" spans="1:5">
      <c r="A211" s="115" t="s">
        <v>332</v>
      </c>
      <c r="B211" s="115" t="s">
        <v>702</v>
      </c>
      <c r="C211" s="156">
        <f>'УЗИ и рентген'!J163</f>
        <v>319.08600000000001</v>
      </c>
      <c r="D211" s="70"/>
      <c r="E211" s="49"/>
    </row>
    <row r="212" spans="1:5">
      <c r="A212" s="115" t="s">
        <v>333</v>
      </c>
      <c r="B212" s="115" t="s">
        <v>702</v>
      </c>
      <c r="C212" s="156">
        <f>'УЗИ и рентген'!J164</f>
        <v>284.64600000000002</v>
      </c>
      <c r="D212" s="70"/>
      <c r="E212" s="49"/>
    </row>
    <row r="213" spans="1:5">
      <c r="A213" s="115" t="s">
        <v>334</v>
      </c>
      <c r="B213" s="115" t="s">
        <v>702</v>
      </c>
      <c r="C213" s="156">
        <f>'УЗИ и рентген'!J165</f>
        <v>418.89004886456689</v>
      </c>
      <c r="D213" s="70"/>
      <c r="E213" s="49"/>
    </row>
    <row r="214" spans="1:5">
      <c r="A214" s="115" t="s">
        <v>335</v>
      </c>
      <c r="B214" s="115" t="s">
        <v>702</v>
      </c>
      <c r="C214" s="156">
        <f>'УЗИ и рентген'!J166</f>
        <v>242.57400000000001</v>
      </c>
      <c r="D214" s="70"/>
      <c r="E214" s="49"/>
    </row>
    <row r="215" spans="1:5">
      <c r="A215" s="115" t="s">
        <v>336</v>
      </c>
      <c r="B215" s="115"/>
      <c r="C215" s="156"/>
      <c r="D215" s="70"/>
      <c r="E215" s="49"/>
    </row>
    <row r="216" spans="1:5">
      <c r="A216" s="115" t="s">
        <v>337</v>
      </c>
      <c r="B216" s="115" t="s">
        <v>702</v>
      </c>
      <c r="C216" s="156">
        <f>'УЗИ и рентген'!J168</f>
        <v>251.97</v>
      </c>
      <c r="D216" s="70"/>
      <c r="E216" s="49"/>
    </row>
    <row r="217" spans="1:5">
      <c r="A217" s="115" t="s">
        <v>338</v>
      </c>
      <c r="B217" s="115" t="s">
        <v>702</v>
      </c>
      <c r="C217" s="156">
        <f>'УЗИ и рентген'!J169</f>
        <v>340.13010287244094</v>
      </c>
      <c r="D217" s="70"/>
      <c r="E217" s="49"/>
    </row>
    <row r="218" spans="1:5">
      <c r="A218" s="115" t="s">
        <v>339</v>
      </c>
      <c r="B218" s="115" t="s">
        <v>702</v>
      </c>
      <c r="C218" s="156">
        <f>'УЗИ и рентген'!J170</f>
        <v>418.87799999999993</v>
      </c>
      <c r="D218" s="70"/>
      <c r="E218" s="49"/>
    </row>
    <row r="219" spans="1:5">
      <c r="A219" s="115" t="s">
        <v>340</v>
      </c>
      <c r="B219" s="115"/>
      <c r="C219" s="156"/>
      <c r="D219" s="70"/>
      <c r="E219" s="49"/>
    </row>
    <row r="220" spans="1:5">
      <c r="A220" s="115" t="s">
        <v>341</v>
      </c>
      <c r="B220" s="115" t="s">
        <v>702</v>
      </c>
      <c r="C220" s="156">
        <f>'УЗИ и рентген'!J172</f>
        <v>326.98200000000003</v>
      </c>
      <c r="D220" s="70"/>
      <c r="E220" s="49"/>
    </row>
    <row r="221" spans="1:5">
      <c r="A221" s="115" t="s">
        <v>342</v>
      </c>
      <c r="B221" s="115"/>
      <c r="C221" s="156"/>
      <c r="D221" s="70"/>
      <c r="E221" s="49"/>
    </row>
    <row r="222" spans="1:5">
      <c r="A222" s="115" t="s">
        <v>343</v>
      </c>
      <c r="B222" s="115" t="s">
        <v>702</v>
      </c>
      <c r="C222" s="156">
        <f>'УЗИ и рентген'!J174</f>
        <v>313.65000000000009</v>
      </c>
      <c r="D222" s="70"/>
      <c r="E222" s="49"/>
    </row>
    <row r="223" spans="1:5">
      <c r="A223" s="115" t="s">
        <v>344</v>
      </c>
      <c r="B223" s="115"/>
      <c r="C223" s="156"/>
      <c r="D223" s="70"/>
      <c r="E223" s="49"/>
    </row>
    <row r="224" spans="1:5">
      <c r="A224" s="115" t="s">
        <v>345</v>
      </c>
      <c r="B224" s="115" t="s">
        <v>702</v>
      </c>
      <c r="C224" s="156">
        <f>'УЗИ и рентген'!J176</f>
        <v>232.57200000000003</v>
      </c>
      <c r="D224" s="70"/>
      <c r="E224" s="49"/>
    </row>
    <row r="225" spans="1:5">
      <c r="A225" s="115" t="s">
        <v>346</v>
      </c>
      <c r="B225" s="115" t="s">
        <v>702</v>
      </c>
      <c r="C225" s="156">
        <f>'УЗИ и рентген'!J177</f>
        <v>301.35497585385826</v>
      </c>
      <c r="D225" s="70"/>
      <c r="E225" s="49"/>
    </row>
    <row r="226" spans="1:5">
      <c r="A226" s="115" t="s">
        <v>347</v>
      </c>
      <c r="B226" s="115" t="s">
        <v>702</v>
      </c>
      <c r="C226" s="156">
        <f>'УЗИ и рентген'!J178</f>
        <v>231.7009758538583</v>
      </c>
      <c r="D226" s="70"/>
      <c r="E226" s="49"/>
    </row>
    <row r="227" spans="1:5">
      <c r="A227" s="115" t="s">
        <v>348</v>
      </c>
      <c r="B227" s="115" t="s">
        <v>702</v>
      </c>
      <c r="C227" s="156">
        <f>'УЗИ и рентген'!J179</f>
        <v>134.72297585385826</v>
      </c>
      <c r="D227" s="70"/>
      <c r="E227" s="49"/>
    </row>
    <row r="228" spans="1:5">
      <c r="A228" s="115" t="s">
        <v>349</v>
      </c>
      <c r="B228" s="115" t="s">
        <v>702</v>
      </c>
      <c r="C228" s="156">
        <f>'УЗИ и рентген'!J180</f>
        <v>285.56297585385829</v>
      </c>
      <c r="D228" s="70"/>
      <c r="E228" s="49"/>
    </row>
    <row r="229" spans="1:5">
      <c r="A229" s="115" t="s">
        <v>350</v>
      </c>
      <c r="B229" s="115"/>
      <c r="C229" s="156"/>
      <c r="D229" s="70"/>
      <c r="E229" s="49"/>
    </row>
    <row r="230" spans="1:5">
      <c r="A230" s="115" t="s">
        <v>351</v>
      </c>
      <c r="B230" s="115" t="s">
        <v>702</v>
      </c>
      <c r="C230" s="156">
        <f>'УЗИ и рентген'!J182</f>
        <v>231.702</v>
      </c>
      <c r="D230" s="70"/>
      <c r="E230" s="49"/>
    </row>
    <row r="231" spans="1:5">
      <c r="A231" s="115" t="s">
        <v>352</v>
      </c>
      <c r="B231" s="115"/>
      <c r="C231" s="156"/>
      <c r="D231" s="70"/>
      <c r="E231" s="49"/>
    </row>
    <row r="232" spans="1:5">
      <c r="A232" s="115" t="s">
        <v>353</v>
      </c>
      <c r="B232" s="115" t="s">
        <v>702</v>
      </c>
      <c r="C232" s="156">
        <f>'УЗИ и рентген'!J184</f>
        <v>281.82</v>
      </c>
      <c r="D232" s="70"/>
      <c r="E232" s="49"/>
    </row>
    <row r="233" spans="1:5">
      <c r="A233" s="115" t="s">
        <v>354</v>
      </c>
      <c r="B233" s="115" t="s">
        <v>702</v>
      </c>
      <c r="C233" s="156">
        <f>'УЗИ и рентген'!J185</f>
        <v>326.98200000000003</v>
      </c>
      <c r="D233" s="70"/>
      <c r="E233" s="49"/>
    </row>
    <row r="234" spans="1:5">
      <c r="A234" s="115" t="s">
        <v>355</v>
      </c>
      <c r="B234" s="115"/>
      <c r="C234" s="156"/>
      <c r="D234" s="70"/>
      <c r="E234" s="49"/>
    </row>
    <row r="235" spans="1:5">
      <c r="A235" s="115" t="s">
        <v>356</v>
      </c>
      <c r="B235" s="115" t="s">
        <v>702</v>
      </c>
      <c r="C235" s="156">
        <f>'УЗИ и рентген'!J187</f>
        <v>434.66999999999996</v>
      </c>
      <c r="D235" s="70"/>
      <c r="E235" s="49"/>
    </row>
    <row r="236" spans="1:5">
      <c r="A236" s="115" t="s">
        <v>357</v>
      </c>
      <c r="B236" s="115" t="s">
        <v>702</v>
      </c>
      <c r="C236" s="156">
        <f>'УЗИ и рентген'!J188</f>
        <v>418.87799999999993</v>
      </c>
      <c r="D236" s="70"/>
      <c r="E236" s="49"/>
    </row>
    <row r="237" spans="1:5">
      <c r="A237" s="115" t="s">
        <v>358</v>
      </c>
      <c r="B237" s="115" t="s">
        <v>702</v>
      </c>
      <c r="C237" s="156">
        <f>'УЗИ и рентген'!J189</f>
        <v>258.36599999999999</v>
      </c>
      <c r="D237" s="70"/>
      <c r="E237" s="49"/>
    </row>
    <row r="238" spans="1:5">
      <c r="A238" s="115" t="s">
        <v>359</v>
      </c>
      <c r="B238" s="115" t="s">
        <v>702</v>
      </c>
      <c r="C238" s="156">
        <f>'УЗИ и рентген'!J190</f>
        <v>242.57400000000001</v>
      </c>
      <c r="D238" s="70"/>
      <c r="E238" s="49"/>
    </row>
    <row r="239" spans="1:5">
      <c r="A239" s="115" t="s">
        <v>360</v>
      </c>
      <c r="B239" s="115"/>
      <c r="C239" s="156"/>
      <c r="D239" s="70"/>
      <c r="E239" s="49"/>
    </row>
    <row r="240" spans="1:5">
      <c r="A240" s="115" t="s">
        <v>361</v>
      </c>
      <c r="B240" s="115" t="s">
        <v>702</v>
      </c>
      <c r="C240" s="156">
        <f>'УЗИ и рентген'!J192</f>
        <v>238.8362051725984</v>
      </c>
      <c r="D240" s="70"/>
      <c r="E240" s="49"/>
    </row>
    <row r="241" spans="1:5">
      <c r="A241" s="115" t="s">
        <v>362</v>
      </c>
      <c r="B241" s="115" t="s">
        <v>702</v>
      </c>
      <c r="C241" s="156">
        <f>'УЗИ и рентген'!J193</f>
        <v>187.66697585385828</v>
      </c>
      <c r="D241" s="70"/>
      <c r="E241" s="49"/>
    </row>
    <row r="242" spans="1:5">
      <c r="A242" s="115" t="s">
        <v>363</v>
      </c>
      <c r="B242" s="115"/>
      <c r="C242" s="156"/>
      <c r="D242" s="70"/>
      <c r="E242" s="49"/>
    </row>
    <row r="243" spans="1:5">
      <c r="A243" s="115" t="s">
        <v>364</v>
      </c>
      <c r="B243" s="115" t="s">
        <v>702</v>
      </c>
      <c r="C243" s="156">
        <f>'УЗИ и рентген'!J195</f>
        <v>340.12200000000007</v>
      </c>
      <c r="D243" s="70"/>
      <c r="E243" s="49"/>
    </row>
    <row r="244" spans="1:5">
      <c r="A244" s="115" t="s">
        <v>365</v>
      </c>
      <c r="B244" s="115" t="s">
        <v>702</v>
      </c>
      <c r="C244" s="156">
        <f>'УЗИ и рентген'!J196</f>
        <v>284.64600000000002</v>
      </c>
      <c r="D244" s="70"/>
      <c r="E244" s="49"/>
    </row>
    <row r="245" spans="1:5">
      <c r="A245" s="115" t="s">
        <v>366</v>
      </c>
      <c r="B245" s="115"/>
      <c r="C245" s="156"/>
      <c r="D245" s="70"/>
      <c r="E245" s="49"/>
    </row>
    <row r="246" spans="1:5">
      <c r="A246" s="115" t="s">
        <v>367</v>
      </c>
      <c r="B246" s="115" t="s">
        <v>702</v>
      </c>
      <c r="C246" s="156">
        <f>'УЗИ и рентген'!J198</f>
        <v>284.64600000000002</v>
      </c>
      <c r="D246" s="70"/>
      <c r="E246" s="49"/>
    </row>
    <row r="247" spans="1:5">
      <c r="A247" s="115" t="s">
        <v>368</v>
      </c>
      <c r="B247" s="115"/>
      <c r="C247" s="156"/>
      <c r="D247" s="70"/>
      <c r="E247" s="49"/>
    </row>
    <row r="248" spans="1:5">
      <c r="A248" s="115" t="s">
        <v>369</v>
      </c>
      <c r="B248" s="115" t="s">
        <v>702</v>
      </c>
      <c r="C248" s="156">
        <f>'УЗИ и рентген'!J200</f>
        <v>242.58122931874013</v>
      </c>
      <c r="D248" s="70"/>
      <c r="E248" s="49"/>
    </row>
    <row r="249" spans="1:5">
      <c r="A249" s="115" t="s">
        <v>370</v>
      </c>
      <c r="B249" s="115" t="s">
        <v>702</v>
      </c>
      <c r="C249" s="156">
        <f>'УЗИ и рентген'!J201</f>
        <v>140.05200000000002</v>
      </c>
      <c r="D249" s="70"/>
      <c r="E249" s="49"/>
    </row>
    <row r="250" spans="1:5">
      <c r="A250" s="115" t="s">
        <v>371</v>
      </c>
      <c r="B250" s="115"/>
      <c r="C250" s="156"/>
      <c r="D250" s="70"/>
      <c r="E250" s="49"/>
    </row>
    <row r="251" spans="1:5">
      <c r="A251" s="115" t="s">
        <v>372</v>
      </c>
      <c r="B251" s="115" t="s">
        <v>702</v>
      </c>
      <c r="C251" s="156">
        <f>'УЗИ и рентген'!J203</f>
        <v>185.214</v>
      </c>
      <c r="D251" s="70"/>
      <c r="E251" s="49"/>
    </row>
    <row r="252" spans="1:5">
      <c r="A252" s="115" t="s">
        <v>373</v>
      </c>
      <c r="B252" s="115"/>
      <c r="C252" s="156"/>
      <c r="D252" s="70"/>
      <c r="E252" s="49"/>
    </row>
    <row r="253" spans="1:5">
      <c r="A253" s="115" t="s">
        <v>374</v>
      </c>
      <c r="B253" s="115" t="s">
        <v>702</v>
      </c>
      <c r="C253" s="156">
        <f>'УЗИ и рентген'!J205</f>
        <v>137.85497585385826</v>
      </c>
      <c r="D253" s="70"/>
      <c r="E253" s="49"/>
    </row>
    <row r="254" spans="1:5">
      <c r="A254" s="115" t="s">
        <v>375</v>
      </c>
      <c r="B254" s="115" t="s">
        <v>702</v>
      </c>
      <c r="C254" s="156">
        <f>'УЗИ и рентген'!J206</f>
        <v>130.72697585385828</v>
      </c>
      <c r="D254" s="70"/>
      <c r="E254" s="49"/>
    </row>
    <row r="255" spans="1:5">
      <c r="A255" s="115" t="s">
        <v>376</v>
      </c>
      <c r="B255" s="115" t="s">
        <v>702</v>
      </c>
      <c r="C255" s="156">
        <f>'УЗИ и рентген'!J207</f>
        <v>130.72697585385828</v>
      </c>
      <c r="D255" s="70"/>
      <c r="E255" s="49"/>
    </row>
    <row r="256" spans="1:5">
      <c r="A256" s="115" t="s">
        <v>377</v>
      </c>
      <c r="B256" s="115" t="s">
        <v>702</v>
      </c>
      <c r="C256" s="156">
        <f>'УЗИ и рентген'!J208</f>
        <v>250.64399999999998</v>
      </c>
      <c r="D256" s="70"/>
      <c r="E256" s="49"/>
    </row>
    <row r="257" spans="1:5">
      <c r="A257" s="115" t="s">
        <v>378</v>
      </c>
      <c r="B257" s="115" t="s">
        <v>702</v>
      </c>
      <c r="C257" s="156">
        <f>'УЗИ и рентген'!J209</f>
        <v>137.85497585385826</v>
      </c>
      <c r="D257" s="70"/>
      <c r="E257" s="49"/>
    </row>
    <row r="258" spans="1:5">
      <c r="A258" s="115" t="s">
        <v>379</v>
      </c>
      <c r="B258" s="115" t="s">
        <v>702</v>
      </c>
      <c r="C258" s="156">
        <f>'УЗИ и рентген'!J210</f>
        <v>238.8362051725984</v>
      </c>
      <c r="D258" s="70"/>
      <c r="E258" s="49"/>
    </row>
    <row r="259" spans="1:5">
      <c r="A259" s="115" t="s">
        <v>380</v>
      </c>
      <c r="B259" s="115" t="s">
        <v>702</v>
      </c>
      <c r="C259" s="156">
        <f>'УЗИ и рентген'!J211</f>
        <v>134.72297585385826</v>
      </c>
      <c r="D259" s="70"/>
      <c r="E259" s="49"/>
    </row>
    <row r="260" spans="1:5">
      <c r="A260" s="115" t="s">
        <v>381</v>
      </c>
      <c r="B260" s="115" t="s">
        <v>702</v>
      </c>
      <c r="C260" s="156">
        <f>'УЗИ и рентген'!J212</f>
        <v>141.85097585385827</v>
      </c>
      <c r="D260" s="70"/>
      <c r="E260" s="49"/>
    </row>
    <row r="261" spans="1:5">
      <c r="A261" s="115" t="s">
        <v>382</v>
      </c>
      <c r="B261" s="115"/>
      <c r="C261" s="156"/>
      <c r="D261" s="70"/>
      <c r="E261" s="49"/>
    </row>
    <row r="262" spans="1:5">
      <c r="A262" s="115" t="s">
        <v>383</v>
      </c>
      <c r="B262" s="115" t="s">
        <v>702</v>
      </c>
      <c r="C262" s="156">
        <f>'УЗИ и рентген'!J214</f>
        <v>281.81897585385826</v>
      </c>
      <c r="D262" s="70"/>
      <c r="E262" s="49"/>
    </row>
    <row r="263" spans="1:5">
      <c r="A263" s="115" t="s">
        <v>384</v>
      </c>
      <c r="B263" s="115"/>
      <c r="C263" s="156"/>
      <c r="D263" s="70"/>
      <c r="E263" s="49"/>
    </row>
    <row r="264" spans="1:5">
      <c r="A264" s="115" t="s">
        <v>385</v>
      </c>
      <c r="B264" s="115" t="s">
        <v>702</v>
      </c>
      <c r="C264" s="156">
        <f>'УЗИ и рентген'!J216</f>
        <v>147.17897585385828</v>
      </c>
      <c r="D264" s="70"/>
      <c r="E264" s="49"/>
    </row>
    <row r="265" spans="1:5">
      <c r="A265" s="115" t="s">
        <v>386</v>
      </c>
      <c r="B265" s="115" t="s">
        <v>702</v>
      </c>
      <c r="C265" s="156">
        <f>'УЗИ и рентген'!J217</f>
        <v>145.59497585385827</v>
      </c>
      <c r="D265" s="70"/>
      <c r="E265" s="49"/>
    </row>
    <row r="266" spans="1:5">
      <c r="A266" s="115" t="s">
        <v>387</v>
      </c>
      <c r="B266" s="115"/>
      <c r="C266" s="156"/>
      <c r="D266" s="70"/>
      <c r="E266" s="49"/>
    </row>
    <row r="267" spans="1:5">
      <c r="A267" s="115" t="s">
        <v>388</v>
      </c>
      <c r="B267" s="115" t="s">
        <v>702</v>
      </c>
      <c r="C267" s="156">
        <f>'УЗИ и рентген'!J219</f>
        <v>150.92297585385828</v>
      </c>
      <c r="D267" s="70"/>
      <c r="E267" s="49"/>
    </row>
    <row r="268" spans="1:5">
      <c r="A268" s="115" t="s">
        <v>389</v>
      </c>
      <c r="B268" s="115"/>
      <c r="C268" s="156"/>
      <c r="D268" s="70"/>
      <c r="E268" s="49"/>
    </row>
    <row r="269" spans="1:5">
      <c r="A269" s="115" t="s">
        <v>840</v>
      </c>
      <c r="B269" s="115" t="s">
        <v>702</v>
      </c>
      <c r="C269" s="156">
        <f>расчеты!K300</f>
        <v>468.71887969177226</v>
      </c>
      <c r="D269" s="70"/>
      <c r="E269" s="49"/>
    </row>
    <row r="270" spans="1:5">
      <c r="A270" s="115" t="s">
        <v>226</v>
      </c>
      <c r="B270" s="115" t="s">
        <v>702</v>
      </c>
      <c r="C270" s="156">
        <f>расчеты!K301</f>
        <v>305.26680944568727</v>
      </c>
      <c r="D270" s="70"/>
      <c r="E270" s="49"/>
    </row>
    <row r="271" spans="1:5" ht="12.75" customHeight="1">
      <c r="A271" s="115"/>
      <c r="B271" s="115"/>
      <c r="C271" s="156"/>
      <c r="D271" s="70"/>
      <c r="E271" s="49"/>
    </row>
    <row r="272" spans="1:5" ht="16.5">
      <c r="A272" s="163" t="s">
        <v>704</v>
      </c>
      <c r="B272" s="164"/>
      <c r="C272" s="165"/>
      <c r="D272" s="153"/>
      <c r="E272" s="49"/>
    </row>
    <row r="273" spans="1:5">
      <c r="A273" s="161" t="s">
        <v>98</v>
      </c>
      <c r="B273" s="161" t="s">
        <v>702</v>
      </c>
      <c r="C273" s="154">
        <f>лаборатория!L32</f>
        <v>78.782431925196846</v>
      </c>
      <c r="D273" s="70"/>
      <c r="E273" s="49"/>
    </row>
    <row r="274" spans="1:5">
      <c r="A274" s="155" t="s">
        <v>104</v>
      </c>
      <c r="B274" s="155" t="s">
        <v>702</v>
      </c>
      <c r="C274" s="156">
        <f>лаборатория!L38</f>
        <v>99.265596940069969</v>
      </c>
      <c r="D274" s="70"/>
      <c r="E274" s="49"/>
    </row>
    <row r="275" spans="1:5">
      <c r="A275" s="115" t="s">
        <v>99</v>
      </c>
      <c r="B275" s="155" t="s">
        <v>702</v>
      </c>
      <c r="C275" s="156">
        <f>лаборатория!L33</f>
        <v>178.93007449212598</v>
      </c>
      <c r="D275" s="70"/>
      <c r="E275" s="49"/>
    </row>
    <row r="276" spans="1:5">
      <c r="A276" s="115" t="s">
        <v>100</v>
      </c>
      <c r="B276" s="155"/>
      <c r="C276" s="156"/>
      <c r="D276" s="70"/>
      <c r="E276" s="49"/>
    </row>
    <row r="277" spans="1:5">
      <c r="A277" s="155" t="s">
        <v>102</v>
      </c>
      <c r="B277" s="155" t="s">
        <v>702</v>
      </c>
      <c r="C277" s="156">
        <f>лаборатория!L36</f>
        <v>121.59130507086614</v>
      </c>
      <c r="D277" s="70"/>
      <c r="E277" s="49"/>
    </row>
    <row r="278" spans="1:5">
      <c r="A278" s="155" t="s">
        <v>103</v>
      </c>
      <c r="B278" s="155"/>
      <c r="C278" s="156"/>
      <c r="D278" s="70"/>
      <c r="E278" s="49"/>
    </row>
    <row r="279" spans="1:5">
      <c r="A279" s="155" t="s">
        <v>101</v>
      </c>
      <c r="B279" s="155" t="s">
        <v>702</v>
      </c>
      <c r="C279" s="156">
        <f>лаборатория!L35</f>
        <v>253.89218140419945</v>
      </c>
      <c r="D279" s="70"/>
      <c r="E279" s="49"/>
    </row>
    <row r="280" spans="1:5">
      <c r="A280" s="155" t="s">
        <v>106</v>
      </c>
      <c r="B280" s="155" t="s">
        <v>702</v>
      </c>
      <c r="C280" s="156">
        <f>лаборатория!L40</f>
        <v>35.257362519685039</v>
      </c>
      <c r="D280" s="70"/>
      <c r="E280" s="49"/>
    </row>
    <row r="281" spans="1:5">
      <c r="A281" s="155" t="s">
        <v>108</v>
      </c>
      <c r="B281" s="155"/>
      <c r="C281" s="156"/>
      <c r="D281" s="70"/>
      <c r="E281" s="49"/>
    </row>
    <row r="282" spans="1:5">
      <c r="A282" s="155" t="s">
        <v>109</v>
      </c>
      <c r="B282" s="155" t="s">
        <v>702</v>
      </c>
      <c r="C282" s="156">
        <f>лаборатория!L42</f>
        <v>50.137362519685041</v>
      </c>
      <c r="D282" s="70"/>
      <c r="E282" s="49"/>
    </row>
    <row r="283" spans="1:5">
      <c r="A283" s="155" t="s">
        <v>111</v>
      </c>
      <c r="B283" s="155"/>
      <c r="C283" s="156"/>
      <c r="D283" s="70"/>
      <c r="E283" s="49"/>
    </row>
    <row r="284" spans="1:5">
      <c r="A284" s="155" t="s">
        <v>112</v>
      </c>
      <c r="B284" s="155" t="s">
        <v>702</v>
      </c>
      <c r="C284" s="156">
        <f>лаборатория!L44</f>
        <v>70.546695044619412</v>
      </c>
      <c r="D284" s="70"/>
      <c r="E284" s="49"/>
    </row>
    <row r="285" spans="1:5">
      <c r="A285" s="155" t="s">
        <v>114</v>
      </c>
      <c r="B285" s="155"/>
      <c r="C285" s="156"/>
      <c r="D285" s="70"/>
      <c r="E285" s="49"/>
    </row>
    <row r="286" spans="1:5">
      <c r="A286" s="155" t="s">
        <v>115</v>
      </c>
      <c r="B286" s="155" t="s">
        <v>702</v>
      </c>
      <c r="C286" s="156"/>
      <c r="D286" s="70"/>
      <c r="E286" s="49"/>
    </row>
    <row r="287" spans="1:5">
      <c r="A287" s="155" t="s">
        <v>116</v>
      </c>
      <c r="B287" s="155"/>
      <c r="C287" s="156">
        <f>лаборатория!L46</f>
        <v>45.036684402887133</v>
      </c>
      <c r="D287" s="70"/>
      <c r="E287" s="49"/>
    </row>
    <row r="288" spans="1:5">
      <c r="A288" s="155" t="s">
        <v>117</v>
      </c>
      <c r="B288" s="155" t="s">
        <v>702</v>
      </c>
      <c r="C288" s="156">
        <f>лаборатория!L48</f>
        <v>43.696703149606293</v>
      </c>
      <c r="D288" s="70"/>
      <c r="E288" s="49"/>
    </row>
    <row r="289" spans="1:5">
      <c r="A289" s="155" t="s">
        <v>118</v>
      </c>
      <c r="B289" s="155"/>
      <c r="C289" s="156"/>
      <c r="D289" s="70"/>
      <c r="E289" s="49"/>
    </row>
    <row r="290" spans="1:5">
      <c r="A290" s="155" t="s">
        <v>119</v>
      </c>
      <c r="B290" s="155" t="s">
        <v>702</v>
      </c>
      <c r="C290" s="156">
        <f>лаборатория!L48</f>
        <v>43.696703149606293</v>
      </c>
      <c r="D290" s="70"/>
      <c r="E290" s="49"/>
    </row>
    <row r="291" spans="1:5">
      <c r="A291" s="155" t="s">
        <v>120</v>
      </c>
      <c r="B291" s="155"/>
      <c r="C291" s="156"/>
      <c r="D291" s="70"/>
      <c r="E291" s="49"/>
    </row>
    <row r="292" spans="1:5">
      <c r="A292" s="155" t="s">
        <v>121</v>
      </c>
      <c r="B292" s="155" t="s">
        <v>702</v>
      </c>
      <c r="C292" s="156">
        <f>лаборатория!L52</f>
        <v>93.536705686351695</v>
      </c>
      <c r="D292" s="70"/>
      <c r="E292" s="49"/>
    </row>
    <row r="293" spans="1:5">
      <c r="A293" s="155" t="s">
        <v>122</v>
      </c>
      <c r="B293" s="155"/>
      <c r="C293" s="156"/>
      <c r="D293" s="70"/>
      <c r="E293" s="49"/>
    </row>
    <row r="294" spans="1:5">
      <c r="A294" s="155" t="s">
        <v>123</v>
      </c>
      <c r="B294" s="155" t="s">
        <v>702</v>
      </c>
      <c r="C294" s="156">
        <f>лаборатория!L54</f>
        <v>67.514725039370077</v>
      </c>
      <c r="D294" s="70"/>
      <c r="E294" s="49"/>
    </row>
    <row r="295" spans="1:5">
      <c r="A295" s="155" t="s">
        <v>124</v>
      </c>
      <c r="B295" s="155"/>
      <c r="C295" s="156"/>
      <c r="D295" s="70"/>
      <c r="E295" s="49"/>
    </row>
    <row r="296" spans="1:5">
      <c r="A296" s="155" t="s">
        <v>125</v>
      </c>
      <c r="B296" s="155" t="s">
        <v>702</v>
      </c>
      <c r="C296" s="156">
        <f>лаборатория!L56</f>
        <v>47.536703149606296</v>
      </c>
      <c r="D296" s="70"/>
      <c r="E296" s="49"/>
    </row>
    <row r="297" spans="1:5">
      <c r="A297" s="155" t="s">
        <v>127</v>
      </c>
      <c r="B297" s="155"/>
      <c r="C297" s="156"/>
      <c r="D297" s="70"/>
      <c r="E297" s="49"/>
    </row>
    <row r="298" spans="1:5">
      <c r="A298" s="155" t="s">
        <v>128</v>
      </c>
      <c r="B298" s="155" t="s">
        <v>702</v>
      </c>
      <c r="C298" s="156">
        <f>лаборатория!L58</f>
        <v>47.536703149606296</v>
      </c>
      <c r="D298" s="70"/>
      <c r="E298" s="49"/>
    </row>
    <row r="299" spans="1:5">
      <c r="A299" s="155" t="s">
        <v>129</v>
      </c>
      <c r="B299" s="155"/>
      <c r="C299" s="156"/>
      <c r="D299" s="70"/>
      <c r="E299" s="49"/>
    </row>
    <row r="300" spans="1:5">
      <c r="A300" s="155" t="s">
        <v>130</v>
      </c>
      <c r="B300" s="155" t="s">
        <v>702</v>
      </c>
      <c r="C300" s="156">
        <f>лаборатория!L60</f>
        <v>22.002000000000002</v>
      </c>
      <c r="D300" s="70"/>
      <c r="E300" s="49"/>
    </row>
    <row r="301" spans="1:5">
      <c r="A301" s="155" t="s">
        <v>132</v>
      </c>
      <c r="B301" s="155"/>
      <c r="C301" s="156"/>
      <c r="D301" s="70"/>
      <c r="E301" s="49"/>
    </row>
    <row r="302" spans="1:5">
      <c r="A302" s="155" t="s">
        <v>133</v>
      </c>
      <c r="B302" s="155" t="s">
        <v>702</v>
      </c>
      <c r="C302" s="156">
        <f>лаборатория!L62</f>
        <v>52.556043779527556</v>
      </c>
      <c r="D302" s="70"/>
      <c r="E302" s="49"/>
    </row>
    <row r="303" spans="1:5">
      <c r="A303" s="155" t="s">
        <v>135</v>
      </c>
      <c r="B303" s="155"/>
      <c r="C303" s="156"/>
      <c r="D303" s="70"/>
      <c r="E303" s="49"/>
    </row>
    <row r="304" spans="1:5">
      <c r="A304" s="155" t="s">
        <v>136</v>
      </c>
      <c r="B304" s="155" t="s">
        <v>702</v>
      </c>
      <c r="C304" s="156">
        <f>лаборатория!L64</f>
        <v>78.09003192519684</v>
      </c>
      <c r="D304" s="70"/>
      <c r="E304" s="49"/>
    </row>
    <row r="305" spans="1:5">
      <c r="A305" s="155" t="s">
        <v>138</v>
      </c>
      <c r="B305" s="155"/>
      <c r="C305" s="156"/>
      <c r="D305" s="70"/>
      <c r="E305" s="49"/>
    </row>
    <row r="306" spans="1:5">
      <c r="A306" s="155" t="s">
        <v>139</v>
      </c>
      <c r="B306" s="155" t="s">
        <v>702</v>
      </c>
      <c r="C306" s="156">
        <f>лаборатория!L66</f>
        <v>96.252746929133849</v>
      </c>
      <c r="D306" s="70"/>
      <c r="E306" s="49"/>
    </row>
    <row r="307" spans="1:5">
      <c r="A307" s="155" t="s">
        <v>140</v>
      </c>
      <c r="B307" s="155"/>
      <c r="C307" s="156"/>
      <c r="D307" s="70"/>
      <c r="E307" s="49"/>
    </row>
    <row r="308" spans="1:5">
      <c r="A308" s="155" t="s">
        <v>141</v>
      </c>
      <c r="B308" s="155" t="s">
        <v>702</v>
      </c>
      <c r="C308" s="156">
        <f>лаборатория!L68</f>
        <v>76.06269879396325</v>
      </c>
      <c r="D308" s="70"/>
      <c r="E308" s="49"/>
    </row>
    <row r="309" spans="1:5">
      <c r="A309" s="155" t="s">
        <v>142</v>
      </c>
      <c r="B309" s="155"/>
      <c r="C309" s="156"/>
      <c r="D309" s="70"/>
      <c r="E309" s="49"/>
    </row>
    <row r="310" spans="1:5">
      <c r="A310" s="155" t="s">
        <v>143</v>
      </c>
      <c r="B310" s="155" t="s">
        <v>702</v>
      </c>
      <c r="C310" s="156">
        <f>лаборатория!L70</f>
        <v>69.046695044619412</v>
      </c>
      <c r="D310" s="70"/>
      <c r="E310" s="49"/>
    </row>
    <row r="311" spans="1:5">
      <c r="A311" s="155" t="s">
        <v>144</v>
      </c>
      <c r="B311" s="155"/>
      <c r="C311" s="156"/>
      <c r="D311" s="70"/>
      <c r="E311" s="49"/>
    </row>
    <row r="312" spans="1:5">
      <c r="A312" s="155" t="s">
        <v>145</v>
      </c>
      <c r="B312" s="155" t="s">
        <v>702</v>
      </c>
      <c r="C312" s="156">
        <f>лаборатория!L74</f>
        <v>72.0167031496063</v>
      </c>
      <c r="D312" s="70"/>
      <c r="E312" s="49"/>
    </row>
    <row r="313" spans="1:5">
      <c r="A313" s="155" t="s">
        <v>118</v>
      </c>
      <c r="B313" s="155"/>
      <c r="C313" s="156"/>
      <c r="D313" s="70"/>
      <c r="E313" s="49"/>
    </row>
    <row r="314" spans="1:5">
      <c r="A314" s="155" t="s">
        <v>146</v>
      </c>
      <c r="B314" s="155" t="s">
        <v>702</v>
      </c>
      <c r="C314" s="156">
        <f>лаборатория!L76</f>
        <v>252.83399181102365</v>
      </c>
      <c r="D314" s="70"/>
      <c r="E314" s="49"/>
    </row>
    <row r="315" spans="1:5">
      <c r="A315" s="155" t="s">
        <v>705</v>
      </c>
      <c r="B315" s="155"/>
      <c r="C315" s="156"/>
      <c r="D315" s="70"/>
      <c r="E315" s="49"/>
    </row>
    <row r="316" spans="1:5">
      <c r="A316" s="155" t="s">
        <v>148</v>
      </c>
      <c r="B316" s="155" t="s">
        <v>702</v>
      </c>
      <c r="C316" s="156">
        <f>лаборатория!L78</f>
        <v>199.34877824803146</v>
      </c>
      <c r="D316" s="70"/>
      <c r="E316" s="49"/>
    </row>
    <row r="317" spans="1:5">
      <c r="A317" s="155" t="s">
        <v>149</v>
      </c>
      <c r="B317" s="155" t="s">
        <v>702</v>
      </c>
      <c r="C317" s="156">
        <f>лаборатория!L79</f>
        <v>165.84740073097109</v>
      </c>
      <c r="D317" s="70"/>
      <c r="E317" s="49"/>
    </row>
    <row r="318" spans="1:5">
      <c r="A318" s="155" t="s">
        <v>150</v>
      </c>
      <c r="B318" s="155"/>
      <c r="C318" s="156"/>
      <c r="D318" s="70"/>
      <c r="E318" s="49"/>
    </row>
    <row r="319" spans="1:5">
      <c r="A319" s="155" t="s">
        <v>151</v>
      </c>
      <c r="B319" s="155" t="s">
        <v>702</v>
      </c>
      <c r="C319" s="156">
        <f>лаборатория!L81</f>
        <v>51.020021283464558</v>
      </c>
      <c r="D319" s="70"/>
      <c r="E319" s="49"/>
    </row>
    <row r="320" spans="1:5">
      <c r="A320" s="155" t="s">
        <v>152</v>
      </c>
      <c r="B320" s="155" t="s">
        <v>702</v>
      </c>
      <c r="C320" s="156">
        <f>лаборатория!L82</f>
        <v>34.013347522309708</v>
      </c>
      <c r="D320" s="70"/>
      <c r="E320" s="49"/>
    </row>
    <row r="321" spans="1:5">
      <c r="A321" s="155" t="s">
        <v>153</v>
      </c>
      <c r="B321" s="155" t="s">
        <v>702</v>
      </c>
      <c r="C321" s="156">
        <f>лаборатория!L83</f>
        <v>5.7600000000000007</v>
      </c>
      <c r="D321" s="70"/>
      <c r="E321" s="49"/>
    </row>
    <row r="322" spans="1:5">
      <c r="A322" s="155" t="s">
        <v>154</v>
      </c>
      <c r="B322" s="155" t="s">
        <v>702</v>
      </c>
      <c r="C322" s="156">
        <f>лаборатория!L84</f>
        <v>106.03274692913385</v>
      </c>
      <c r="D322" s="70"/>
      <c r="E322" s="49"/>
    </row>
    <row r="323" spans="1:5">
      <c r="A323" s="155" t="s">
        <v>155</v>
      </c>
      <c r="B323" s="155"/>
      <c r="C323" s="156"/>
      <c r="D323" s="70"/>
      <c r="E323" s="49"/>
    </row>
    <row r="324" spans="1:5">
      <c r="A324" s="155" t="s">
        <v>156</v>
      </c>
      <c r="B324" s="155" t="s">
        <v>702</v>
      </c>
      <c r="C324" s="156">
        <f>лаборатория!L86</f>
        <v>106.03274692913385</v>
      </c>
      <c r="D324" s="70"/>
      <c r="E324" s="49"/>
    </row>
    <row r="325" spans="1:5">
      <c r="A325" s="155" t="s">
        <v>157</v>
      </c>
      <c r="B325" s="155" t="s">
        <v>702</v>
      </c>
      <c r="C325" s="156">
        <f>лаборатория!L87</f>
        <v>17.006673761154854</v>
      </c>
      <c r="D325" s="70"/>
      <c r="E325" s="49"/>
    </row>
    <row r="326" spans="1:5">
      <c r="A326" s="155" t="s">
        <v>158</v>
      </c>
      <c r="B326" s="155"/>
      <c r="C326" s="156"/>
      <c r="D326" s="70"/>
      <c r="E326" s="49"/>
    </row>
    <row r="327" spans="1:5">
      <c r="A327" s="155" t="s">
        <v>159</v>
      </c>
      <c r="B327" s="155" t="s">
        <v>702</v>
      </c>
      <c r="C327" s="156">
        <f>лаборатория!L89</f>
        <v>4.8479999999999999</v>
      </c>
      <c r="D327" s="70"/>
      <c r="E327" s="49"/>
    </row>
    <row r="328" spans="1:5">
      <c r="A328" s="155" t="s">
        <v>706</v>
      </c>
      <c r="B328" s="155" t="s">
        <v>702</v>
      </c>
      <c r="C328" s="156">
        <f>лаборатория!L90</f>
        <v>64.696703149606293</v>
      </c>
      <c r="D328" s="70"/>
      <c r="E328" s="49"/>
    </row>
    <row r="329" spans="1:5">
      <c r="A329" s="136"/>
      <c r="B329" s="136"/>
      <c r="C329" s="166"/>
      <c r="D329" s="157"/>
      <c r="E329" s="49"/>
    </row>
    <row r="330" spans="1:5" ht="16.5">
      <c r="A330" s="150" t="s">
        <v>707</v>
      </c>
      <c r="B330" s="136"/>
      <c r="C330" s="166"/>
      <c r="D330" s="157"/>
      <c r="E330" s="49"/>
    </row>
    <row r="331" spans="1:5" ht="16.5">
      <c r="A331" s="167" t="s">
        <v>708</v>
      </c>
      <c r="B331" s="153"/>
      <c r="C331" s="165"/>
      <c r="D331" s="168"/>
      <c r="E331" s="49"/>
    </row>
    <row r="332" spans="1:5" ht="15.75">
      <c r="A332" s="155" t="s">
        <v>566</v>
      </c>
      <c r="B332" s="169" t="s">
        <v>839</v>
      </c>
      <c r="C332" s="170">
        <f>эндоскопия!L31</f>
        <v>843.07710847614635</v>
      </c>
      <c r="D332" s="72"/>
      <c r="E332" s="49"/>
    </row>
    <row r="333" spans="1:5" ht="15.75">
      <c r="A333" s="155" t="s">
        <v>611</v>
      </c>
      <c r="B333" s="169" t="s">
        <v>839</v>
      </c>
      <c r="C333" s="170">
        <f>эндоскопия!L32</f>
        <v>855.43145574803145</v>
      </c>
      <c r="D333" s="72"/>
      <c r="E333" s="49"/>
    </row>
    <row r="334" spans="1:5" ht="15.75">
      <c r="A334" s="155" t="s">
        <v>567</v>
      </c>
      <c r="B334" s="169" t="s">
        <v>839</v>
      </c>
      <c r="C334" s="170">
        <f>эндоскопия!L33</f>
        <v>562.05140565076431</v>
      </c>
      <c r="D334" s="72"/>
      <c r="E334" s="49"/>
    </row>
    <row r="335" spans="1:5" ht="15.75">
      <c r="A335" s="155" t="s">
        <v>568</v>
      </c>
      <c r="B335" s="169" t="s">
        <v>621</v>
      </c>
      <c r="C335" s="170">
        <f>эндоскопия!L34</f>
        <v>262.29065597035662</v>
      </c>
      <c r="D335" s="72"/>
      <c r="E335" s="49"/>
    </row>
    <row r="336" spans="1:5" ht="15.75">
      <c r="A336" s="155" t="s">
        <v>569</v>
      </c>
      <c r="B336" s="169"/>
      <c r="C336" s="170"/>
      <c r="D336" s="72"/>
      <c r="E336" s="49"/>
    </row>
    <row r="337" spans="1:5" ht="15.75">
      <c r="A337" s="155" t="s">
        <v>570</v>
      </c>
      <c r="B337" s="169" t="s">
        <v>621</v>
      </c>
      <c r="C337" s="170">
        <f>эндоскопия!L36</f>
        <v>206.08551540528023</v>
      </c>
      <c r="D337" s="72"/>
      <c r="E337" s="49"/>
    </row>
    <row r="338" spans="1:5" ht="15.75">
      <c r="A338" s="155" t="s">
        <v>571</v>
      </c>
      <c r="B338" s="169"/>
      <c r="C338" s="170"/>
      <c r="D338" s="72"/>
      <c r="E338" s="49"/>
    </row>
    <row r="339" spans="1:5" ht="15.75">
      <c r="A339" s="171"/>
      <c r="B339" s="171"/>
      <c r="C339" s="172"/>
      <c r="D339" s="173"/>
      <c r="E339" s="49"/>
    </row>
    <row r="340" spans="1:5" ht="16.5">
      <c r="A340" s="150" t="s">
        <v>865</v>
      </c>
      <c r="B340" s="136"/>
      <c r="C340" s="166"/>
      <c r="D340" s="157"/>
      <c r="E340" s="49"/>
    </row>
    <row r="341" spans="1:5" ht="16.5">
      <c r="A341" s="167" t="s">
        <v>709</v>
      </c>
      <c r="B341" s="153"/>
      <c r="C341" s="165"/>
      <c r="D341" s="168"/>
      <c r="E341" s="49"/>
    </row>
    <row r="342" spans="1:5">
      <c r="A342" s="155" t="s">
        <v>710</v>
      </c>
      <c r="B342" s="155" t="s">
        <v>702</v>
      </c>
      <c r="C342" s="156">
        <f>'УЗИ и рентген'!K31</f>
        <v>140.26735780762704</v>
      </c>
      <c r="D342" s="70"/>
      <c r="E342" s="49"/>
    </row>
    <row r="343" spans="1:5">
      <c r="A343" s="155" t="s">
        <v>711</v>
      </c>
      <c r="B343" s="155" t="s">
        <v>702</v>
      </c>
      <c r="C343" s="156">
        <f>'УЗИ и рентген'!K32</f>
        <v>782.17728872481121</v>
      </c>
      <c r="D343" s="70"/>
      <c r="E343" s="49"/>
    </row>
    <row r="344" spans="1:5">
      <c r="A344" s="155" t="s">
        <v>712</v>
      </c>
      <c r="B344" s="155"/>
      <c r="C344" s="156"/>
      <c r="D344" s="70"/>
      <c r="E344" s="49"/>
    </row>
    <row r="345" spans="1:5">
      <c r="A345" s="155" t="s">
        <v>713</v>
      </c>
      <c r="B345" s="155" t="s">
        <v>702</v>
      </c>
      <c r="C345" s="156">
        <f>'УЗИ и рентген'!K34</f>
        <v>260.72576290827044</v>
      </c>
      <c r="D345" s="70"/>
      <c r="E345" s="49"/>
    </row>
    <row r="346" spans="1:5">
      <c r="A346" s="155" t="s">
        <v>714</v>
      </c>
      <c r="B346" s="155"/>
      <c r="C346" s="156"/>
      <c r="D346" s="70"/>
      <c r="E346" s="49"/>
    </row>
    <row r="347" spans="1:5">
      <c r="A347" s="155" t="s">
        <v>715</v>
      </c>
      <c r="B347" s="155" t="s">
        <v>702</v>
      </c>
      <c r="C347" s="156">
        <f>'УЗИ и рентген'!K36</f>
        <v>325.90720363533802</v>
      </c>
      <c r="D347" s="70"/>
      <c r="E347" s="49"/>
    </row>
    <row r="348" spans="1:5">
      <c r="A348" s="155" t="s">
        <v>716</v>
      </c>
      <c r="B348" s="155"/>
      <c r="C348" s="156"/>
      <c r="D348" s="70"/>
      <c r="E348" s="49"/>
    </row>
    <row r="349" spans="1:5">
      <c r="A349" s="155" t="s">
        <v>717</v>
      </c>
      <c r="B349" s="155" t="s">
        <v>702</v>
      </c>
      <c r="C349" s="156">
        <f>'УЗИ и рентген'!K38</f>
        <v>260.72576290827044</v>
      </c>
      <c r="D349" s="70"/>
      <c r="E349" s="49"/>
    </row>
    <row r="350" spans="1:5">
      <c r="A350" s="155" t="s">
        <v>718</v>
      </c>
      <c r="B350" s="155"/>
      <c r="C350" s="156"/>
      <c r="D350" s="70"/>
      <c r="E350" s="49"/>
    </row>
    <row r="351" spans="1:5">
      <c r="A351" s="155" t="s">
        <v>719</v>
      </c>
      <c r="B351" s="155" t="s">
        <v>702</v>
      </c>
      <c r="C351" s="156">
        <f>'УЗИ и рентген'!K40</f>
        <v>195.5443221812028</v>
      </c>
      <c r="D351" s="70"/>
      <c r="E351" s="49"/>
    </row>
    <row r="352" spans="1:5">
      <c r="A352" s="155" t="s">
        <v>720</v>
      </c>
      <c r="B352" s="155"/>
      <c r="C352" s="156"/>
      <c r="D352" s="70"/>
      <c r="E352" s="49"/>
    </row>
    <row r="353" spans="1:5">
      <c r="A353" s="155" t="s">
        <v>721</v>
      </c>
      <c r="B353" s="155" t="s">
        <v>702</v>
      </c>
      <c r="C353" s="156">
        <f>'УЗИ и рентген'!K42</f>
        <v>260.72576290827044</v>
      </c>
      <c r="D353" s="70"/>
      <c r="E353" s="49"/>
    </row>
    <row r="354" spans="1:5">
      <c r="A354" s="155" t="s">
        <v>722</v>
      </c>
      <c r="B354" s="155"/>
      <c r="C354" s="156"/>
      <c r="D354" s="70"/>
      <c r="E354" s="49"/>
    </row>
    <row r="355" spans="1:5">
      <c r="A355" s="155" t="s">
        <v>723</v>
      </c>
      <c r="B355" s="155" t="s">
        <v>702</v>
      </c>
      <c r="C355" s="156">
        <f>'УЗИ и рентген'!K44</f>
        <v>260.72576290827044</v>
      </c>
      <c r="D355" s="70"/>
      <c r="E355" s="49"/>
    </row>
    <row r="356" spans="1:5">
      <c r="A356" s="155" t="s">
        <v>724</v>
      </c>
      <c r="B356" s="155"/>
      <c r="C356" s="156"/>
      <c r="D356" s="70"/>
      <c r="E356" s="49"/>
    </row>
    <row r="357" spans="1:5">
      <c r="A357" s="155" t="s">
        <v>725</v>
      </c>
      <c r="B357" s="155" t="s">
        <v>702</v>
      </c>
      <c r="C357" s="156">
        <f>'УЗИ и рентген'!K46</f>
        <v>260.72576290827044</v>
      </c>
      <c r="D357" s="70"/>
      <c r="E357" s="49"/>
    </row>
    <row r="358" spans="1:5">
      <c r="A358" s="155" t="s">
        <v>726</v>
      </c>
      <c r="B358" s="155"/>
      <c r="C358" s="156"/>
      <c r="D358" s="70"/>
      <c r="E358" s="49"/>
    </row>
    <row r="359" spans="1:5">
      <c r="A359" s="155" t="s">
        <v>727</v>
      </c>
      <c r="B359" s="155" t="s">
        <v>702</v>
      </c>
      <c r="C359" s="156">
        <f>'УЗИ и рентген'!K48</f>
        <v>260.72576290827044</v>
      </c>
      <c r="D359" s="70"/>
      <c r="E359" s="49"/>
    </row>
    <row r="360" spans="1:5">
      <c r="A360" s="155" t="s">
        <v>728</v>
      </c>
      <c r="B360" s="155"/>
      <c r="C360" s="156"/>
      <c r="D360" s="70"/>
      <c r="E360" s="49"/>
    </row>
    <row r="361" spans="1:5">
      <c r="A361" s="155" t="s">
        <v>729</v>
      </c>
      <c r="B361" s="155" t="s">
        <v>702</v>
      </c>
      <c r="C361" s="156">
        <f>'УЗИ и рентген'!K50</f>
        <v>260.72576290827044</v>
      </c>
      <c r="D361" s="70"/>
      <c r="E361" s="49"/>
    </row>
    <row r="362" spans="1:5">
      <c r="A362" s="155" t="s">
        <v>730</v>
      </c>
      <c r="B362" s="155"/>
      <c r="C362" s="156"/>
      <c r="D362" s="70"/>
      <c r="E362" s="49"/>
    </row>
    <row r="363" spans="1:5">
      <c r="A363" s="155" t="s">
        <v>731</v>
      </c>
      <c r="B363" s="155" t="s">
        <v>702</v>
      </c>
      <c r="C363" s="156">
        <f>'УЗИ и рентген'!K52</f>
        <v>260.72576290827044</v>
      </c>
      <c r="D363" s="70"/>
      <c r="E363" s="49"/>
    </row>
    <row r="364" spans="1:5">
      <c r="A364" s="155" t="s">
        <v>732</v>
      </c>
      <c r="B364" s="155"/>
      <c r="C364" s="156"/>
      <c r="D364" s="70"/>
      <c r="E364" s="49"/>
    </row>
    <row r="365" spans="1:5">
      <c r="A365" s="155" t="s">
        <v>733</v>
      </c>
      <c r="B365" s="155" t="s">
        <v>702</v>
      </c>
      <c r="C365" s="156">
        <f>'УЗИ и рентген'!K54</f>
        <v>260.72576290827044</v>
      </c>
      <c r="D365" s="70"/>
      <c r="E365" s="49"/>
    </row>
    <row r="366" spans="1:5">
      <c r="A366" s="155" t="s">
        <v>734</v>
      </c>
      <c r="B366" s="155"/>
      <c r="C366" s="156"/>
      <c r="D366" s="70"/>
      <c r="E366" s="49"/>
    </row>
    <row r="367" spans="1:5" ht="18.75" customHeight="1">
      <c r="A367" s="155" t="s">
        <v>1049</v>
      </c>
      <c r="B367" s="155" t="s">
        <v>702</v>
      </c>
      <c r="C367" s="156">
        <f>'УЗИ и рентген'!K56</f>
        <v>325.90720363533802</v>
      </c>
      <c r="D367" s="70"/>
      <c r="E367" s="49"/>
    </row>
    <row r="368" spans="1:5">
      <c r="A368" s="155" t="s">
        <v>735</v>
      </c>
      <c r="B368" s="155" t="s">
        <v>702</v>
      </c>
      <c r="C368" s="156">
        <f>'УЗИ и рентген'!K57</f>
        <v>260.72576290827044</v>
      </c>
      <c r="D368" s="70"/>
      <c r="E368" s="49"/>
    </row>
    <row r="369" spans="1:5">
      <c r="A369" s="155" t="s">
        <v>736</v>
      </c>
      <c r="B369" s="155"/>
      <c r="C369" s="156"/>
      <c r="D369" s="70"/>
      <c r="E369" s="49"/>
    </row>
    <row r="370" spans="1:5">
      <c r="A370" s="155" t="s">
        <v>269</v>
      </c>
      <c r="B370" s="155" t="s">
        <v>702</v>
      </c>
      <c r="C370" s="156">
        <f>'УЗИ и рентген'!K59</f>
        <v>782.17728872481121</v>
      </c>
      <c r="D370" s="70"/>
      <c r="E370" s="49"/>
    </row>
    <row r="371" spans="1:5">
      <c r="A371" s="155" t="s">
        <v>737</v>
      </c>
      <c r="B371" s="155" t="s">
        <v>702</v>
      </c>
      <c r="C371" s="156">
        <f>'УЗИ и рентген'!K60</f>
        <v>260.72576290827044</v>
      </c>
      <c r="D371" s="70"/>
      <c r="E371" s="49"/>
    </row>
    <row r="372" spans="1:5">
      <c r="A372" s="155" t="s">
        <v>738</v>
      </c>
      <c r="B372" s="155"/>
      <c r="C372" s="156"/>
      <c r="D372" s="70"/>
      <c r="E372" s="49"/>
    </row>
    <row r="373" spans="1:5">
      <c r="A373" s="155" t="s">
        <v>739</v>
      </c>
      <c r="B373" s="155" t="s">
        <v>702</v>
      </c>
      <c r="C373" s="156">
        <f>'УЗИ и рентген'!K62</f>
        <v>260.72576290827044</v>
      </c>
      <c r="D373" s="70"/>
      <c r="E373" s="49"/>
    </row>
    <row r="374" spans="1:5">
      <c r="A374" s="155" t="s">
        <v>740</v>
      </c>
      <c r="B374" s="155"/>
      <c r="C374" s="156"/>
      <c r="D374" s="70"/>
      <c r="E374" s="49"/>
    </row>
    <row r="375" spans="1:5">
      <c r="A375" s="155" t="s">
        <v>741</v>
      </c>
      <c r="B375" s="155" t="s">
        <v>702</v>
      </c>
      <c r="C375" s="156">
        <f>'УЗИ и рентген'!K64</f>
        <v>195.5443221812028</v>
      </c>
      <c r="D375" s="70"/>
      <c r="E375" s="49"/>
    </row>
    <row r="376" spans="1:5">
      <c r="A376" s="155" t="s">
        <v>742</v>
      </c>
      <c r="B376" s="155"/>
      <c r="C376" s="156"/>
      <c r="D376" s="70"/>
      <c r="E376" s="49"/>
    </row>
    <row r="377" spans="1:5">
      <c r="A377" s="155" t="s">
        <v>743</v>
      </c>
      <c r="B377" s="155" t="s">
        <v>702</v>
      </c>
      <c r="C377" s="156">
        <f>'УЗИ и рентген'!K70</f>
        <v>355.41692509309871</v>
      </c>
      <c r="D377" s="70"/>
      <c r="E377" s="49"/>
    </row>
    <row r="378" spans="1:5">
      <c r="A378" s="155" t="s">
        <v>744</v>
      </c>
      <c r="B378" s="155"/>
      <c r="C378" s="156"/>
      <c r="D378" s="70"/>
      <c r="E378" s="49"/>
    </row>
    <row r="379" spans="1:5">
      <c r="A379" s="155" t="s">
        <v>745</v>
      </c>
      <c r="B379" s="155" t="s">
        <v>702</v>
      </c>
      <c r="C379" s="156">
        <f>'УЗИ и рентген'!K71</f>
        <v>355.41692509309871</v>
      </c>
      <c r="D379" s="70"/>
      <c r="E379" s="49"/>
    </row>
    <row r="380" spans="1:5">
      <c r="A380" s="155" t="s">
        <v>746</v>
      </c>
      <c r="B380" s="155" t="s">
        <v>702</v>
      </c>
      <c r="C380" s="156"/>
      <c r="D380" s="70"/>
      <c r="E380" s="49"/>
    </row>
    <row r="381" spans="1:5">
      <c r="A381" s="155" t="s">
        <v>747</v>
      </c>
      <c r="B381" s="155" t="s">
        <v>702</v>
      </c>
      <c r="C381" s="156">
        <f>'УЗИ и рентген'!K74</f>
        <v>215.61935881426587</v>
      </c>
      <c r="D381" s="70"/>
      <c r="E381" s="49"/>
    </row>
    <row r="382" spans="1:5">
      <c r="A382" s="155" t="s">
        <v>748</v>
      </c>
      <c r="B382" s="155" t="s">
        <v>702</v>
      </c>
      <c r="C382" s="156"/>
      <c r="D382" s="70"/>
      <c r="E382" s="49"/>
    </row>
    <row r="383" spans="1:5">
      <c r="A383" s="155" t="s">
        <v>1050</v>
      </c>
      <c r="B383" s="155" t="s">
        <v>702</v>
      </c>
      <c r="C383" s="156">
        <f>'УЗИ и рентген'!K73</f>
        <v>629.92800000000011</v>
      </c>
      <c r="D383" s="70"/>
      <c r="E383" s="49"/>
    </row>
    <row r="384" spans="1:5" ht="17.25" customHeight="1">
      <c r="A384" s="115" t="s">
        <v>1058</v>
      </c>
      <c r="B384" s="115" t="s">
        <v>702</v>
      </c>
      <c r="C384" s="156">
        <f>'УЗИ и рентген'!K66</f>
        <v>782.17728872481121</v>
      </c>
      <c r="D384" s="70"/>
      <c r="E384" s="49"/>
    </row>
    <row r="385" spans="1:5">
      <c r="A385" s="115" t="s">
        <v>276</v>
      </c>
      <c r="B385" s="115" t="s">
        <v>702</v>
      </c>
      <c r="C385" s="156">
        <f>'УЗИ и рентген'!K67</f>
        <v>782.17728872481121</v>
      </c>
      <c r="D385" s="70"/>
      <c r="E385" s="49"/>
    </row>
    <row r="386" spans="1:5">
      <c r="A386" s="115" t="s">
        <v>277</v>
      </c>
      <c r="B386" s="115"/>
      <c r="C386" s="156"/>
      <c r="D386" s="70"/>
      <c r="E386" s="49"/>
    </row>
    <row r="387" spans="1:5">
      <c r="A387" s="115" t="s">
        <v>278</v>
      </c>
      <c r="B387" s="115" t="s">
        <v>702</v>
      </c>
      <c r="C387" s="156">
        <f>'УЗИ и рентген'!K69</f>
        <v>782.17728872481121</v>
      </c>
      <c r="D387" s="70"/>
      <c r="E387" s="49"/>
    </row>
    <row r="388" spans="1:5">
      <c r="A388" s="216"/>
      <c r="B388" s="216"/>
      <c r="C388" s="166"/>
      <c r="D388" s="157"/>
      <c r="E388" s="49"/>
    </row>
    <row r="389" spans="1:5" ht="16.5">
      <c r="A389" s="150" t="s">
        <v>749</v>
      </c>
      <c r="B389" s="136"/>
      <c r="C389" s="166"/>
      <c r="D389" s="157"/>
      <c r="E389" s="49"/>
    </row>
    <row r="390" spans="1:5" ht="16.5">
      <c r="A390" s="217" t="s">
        <v>848</v>
      </c>
      <c r="B390" s="153"/>
      <c r="C390" s="165"/>
      <c r="D390" s="168"/>
      <c r="E390" s="49"/>
    </row>
    <row r="391" spans="1:5">
      <c r="A391" s="155" t="s">
        <v>750</v>
      </c>
      <c r="B391" s="155" t="s">
        <v>702</v>
      </c>
      <c r="C391" s="156">
        <f>расчеты!K122</f>
        <v>369.87615450155602</v>
      </c>
      <c r="D391" s="70"/>
      <c r="E391" s="49"/>
    </row>
    <row r="392" spans="1:5" ht="12.75" customHeight="1">
      <c r="A392" s="155" t="s">
        <v>1096</v>
      </c>
      <c r="B392" s="155" t="s">
        <v>1095</v>
      </c>
      <c r="C392" s="156"/>
      <c r="D392" s="70"/>
      <c r="E392" s="49"/>
    </row>
    <row r="393" spans="1:5">
      <c r="A393" s="155" t="s">
        <v>1094</v>
      </c>
      <c r="B393" s="115"/>
      <c r="C393" s="156">
        <f>расчеты!N400</f>
        <v>5409.9956314327537</v>
      </c>
      <c r="D393" s="70"/>
      <c r="E393" s="49"/>
    </row>
    <row r="394" spans="1:5" ht="16.5">
      <c r="A394" s="150" t="s">
        <v>751</v>
      </c>
      <c r="B394" s="136"/>
      <c r="C394" s="166"/>
      <c r="D394" s="157"/>
      <c r="E394" s="49"/>
    </row>
    <row r="395" spans="1:5" ht="16.5">
      <c r="A395" s="167" t="s">
        <v>752</v>
      </c>
      <c r="B395" s="136"/>
      <c r="C395" s="166"/>
      <c r="D395" s="157"/>
      <c r="E395" s="49"/>
    </row>
    <row r="396" spans="1:5">
      <c r="A396" s="174" t="s">
        <v>753</v>
      </c>
      <c r="B396" s="155"/>
      <c r="C396" s="156">
        <f>расчеты!T354</f>
        <v>436.23360000000002</v>
      </c>
      <c r="D396" s="70"/>
      <c r="E396" s="49"/>
    </row>
    <row r="397" spans="1:5">
      <c r="A397" s="136"/>
      <c r="B397" s="136"/>
      <c r="C397" s="166"/>
      <c r="D397" s="157"/>
      <c r="E397" s="49"/>
    </row>
    <row r="398" spans="1:5" ht="15.75">
      <c r="A398" s="175" t="s">
        <v>754</v>
      </c>
      <c r="B398" s="136"/>
      <c r="C398" s="166"/>
      <c r="D398" s="157"/>
      <c r="E398" s="49"/>
    </row>
    <row r="399" spans="1:5" ht="16.5" thickBot="1">
      <c r="A399" s="175" t="s">
        <v>755</v>
      </c>
      <c r="B399" s="136"/>
      <c r="C399" s="166"/>
      <c r="D399" s="157"/>
      <c r="E399" s="49"/>
    </row>
    <row r="400" spans="1:5">
      <c r="A400" s="411" t="s">
        <v>756</v>
      </c>
      <c r="B400" s="412"/>
      <c r="C400" s="413"/>
      <c r="D400" s="414"/>
      <c r="E400" s="49"/>
    </row>
    <row r="401" spans="1:5" ht="24">
      <c r="A401" s="176" t="s">
        <v>757</v>
      </c>
      <c r="B401" s="177" t="s">
        <v>758</v>
      </c>
      <c r="C401" s="178">
        <v>1145</v>
      </c>
      <c r="D401" s="179"/>
      <c r="E401" s="49"/>
    </row>
    <row r="402" spans="1:5" ht="24">
      <c r="A402" s="176" t="s">
        <v>759</v>
      </c>
      <c r="B402" s="177" t="s">
        <v>758</v>
      </c>
      <c r="C402" s="178">
        <v>40</v>
      </c>
      <c r="D402" s="179"/>
      <c r="E402" s="49"/>
    </row>
    <row r="403" spans="1:5" ht="24">
      <c r="A403" s="176" t="s">
        <v>760</v>
      </c>
      <c r="B403" s="177" t="s">
        <v>758</v>
      </c>
      <c r="C403" s="178">
        <v>1185</v>
      </c>
      <c r="D403" s="179"/>
      <c r="E403" s="49"/>
    </row>
    <row r="404" spans="1:5">
      <c r="A404" s="176" t="s">
        <v>761</v>
      </c>
      <c r="B404" s="177" t="s">
        <v>758</v>
      </c>
      <c r="C404" s="178">
        <v>1225</v>
      </c>
      <c r="D404" s="179"/>
      <c r="E404" s="49"/>
    </row>
    <row r="405" spans="1:5">
      <c r="A405" s="176" t="s">
        <v>762</v>
      </c>
      <c r="B405" s="177" t="s">
        <v>758</v>
      </c>
      <c r="C405" s="178">
        <v>1265</v>
      </c>
      <c r="D405" s="179"/>
      <c r="E405" s="49"/>
    </row>
    <row r="406" spans="1:5">
      <c r="A406" s="176" t="s">
        <v>763</v>
      </c>
      <c r="B406" s="177" t="s">
        <v>764</v>
      </c>
      <c r="C406" s="178">
        <v>1304</v>
      </c>
      <c r="D406" s="179"/>
      <c r="E406" s="49"/>
    </row>
    <row r="407" spans="1:5">
      <c r="A407" s="176" t="s">
        <v>765</v>
      </c>
      <c r="B407" s="177" t="s">
        <v>764</v>
      </c>
      <c r="C407" s="178">
        <v>1344</v>
      </c>
      <c r="D407" s="179"/>
      <c r="E407" s="49"/>
    </row>
    <row r="408" spans="1:5">
      <c r="A408" s="176" t="s">
        <v>766</v>
      </c>
      <c r="B408" s="177" t="s">
        <v>764</v>
      </c>
      <c r="C408" s="178">
        <v>1384</v>
      </c>
      <c r="D408" s="179"/>
      <c r="E408" s="49"/>
    </row>
    <row r="409" spans="1:5">
      <c r="A409" s="176" t="s">
        <v>767</v>
      </c>
      <c r="B409" s="177" t="s">
        <v>764</v>
      </c>
      <c r="C409" s="178">
        <v>1424</v>
      </c>
      <c r="D409" s="179"/>
      <c r="E409" s="49"/>
    </row>
    <row r="410" spans="1:5">
      <c r="A410" s="176" t="s">
        <v>768</v>
      </c>
      <c r="B410" s="177" t="s">
        <v>764</v>
      </c>
      <c r="C410" s="178">
        <v>1464</v>
      </c>
      <c r="D410" s="179"/>
      <c r="E410" s="49"/>
    </row>
    <row r="411" spans="1:5">
      <c r="A411" s="180" t="s">
        <v>769</v>
      </c>
      <c r="B411" s="177" t="s">
        <v>764</v>
      </c>
      <c r="C411" s="178">
        <v>1504</v>
      </c>
      <c r="D411" s="179"/>
      <c r="E411" s="49"/>
    </row>
    <row r="412" spans="1:5">
      <c r="A412" s="180" t="s">
        <v>770</v>
      </c>
      <c r="B412" s="177" t="s">
        <v>764</v>
      </c>
      <c r="C412" s="178">
        <v>1544</v>
      </c>
      <c r="D412" s="179"/>
      <c r="E412" s="49"/>
    </row>
    <row r="413" spans="1:5">
      <c r="A413" s="180" t="s">
        <v>771</v>
      </c>
      <c r="B413" s="177" t="s">
        <v>764</v>
      </c>
      <c r="C413" s="178">
        <v>1584</v>
      </c>
      <c r="D413" s="179"/>
      <c r="E413" s="49"/>
    </row>
    <row r="414" spans="1:5">
      <c r="A414" s="180" t="s">
        <v>772</v>
      </c>
      <c r="B414" s="177" t="s">
        <v>764</v>
      </c>
      <c r="C414" s="178">
        <v>1624</v>
      </c>
      <c r="D414" s="179"/>
      <c r="E414" s="49"/>
    </row>
    <row r="415" spans="1:5">
      <c r="A415" s="180" t="s">
        <v>773</v>
      </c>
      <c r="B415" s="177" t="s">
        <v>764</v>
      </c>
      <c r="C415" s="178">
        <v>1664</v>
      </c>
      <c r="D415" s="179"/>
      <c r="E415" s="49"/>
    </row>
    <row r="416" spans="1:5">
      <c r="A416" s="180" t="s">
        <v>774</v>
      </c>
      <c r="B416" s="177" t="s">
        <v>764</v>
      </c>
      <c r="C416" s="181">
        <v>1711</v>
      </c>
      <c r="D416" s="179"/>
      <c r="E416" s="49"/>
    </row>
    <row r="417" spans="1:5" ht="24">
      <c r="A417" s="176" t="s">
        <v>775</v>
      </c>
      <c r="B417" s="177" t="s">
        <v>764</v>
      </c>
      <c r="C417" s="181">
        <v>2195</v>
      </c>
      <c r="D417" s="179"/>
      <c r="E417" s="49"/>
    </row>
    <row r="418" spans="1:5">
      <c r="A418" s="415" t="s">
        <v>776</v>
      </c>
      <c r="B418" s="182" t="s">
        <v>764</v>
      </c>
      <c r="C418" s="183">
        <v>347</v>
      </c>
      <c r="D418" s="213"/>
      <c r="E418" s="49"/>
    </row>
    <row r="419" spans="1:5">
      <c r="A419" s="416"/>
      <c r="B419" s="184"/>
      <c r="C419" s="185"/>
      <c r="D419" s="214"/>
      <c r="E419" s="49"/>
    </row>
    <row r="420" spans="1:5">
      <c r="A420" s="402" t="s">
        <v>777</v>
      </c>
      <c r="B420" s="394"/>
      <c r="C420" s="395"/>
      <c r="D420" s="70"/>
      <c r="E420" s="49"/>
    </row>
    <row r="421" spans="1:5">
      <c r="A421" s="186" t="s">
        <v>778</v>
      </c>
      <c r="B421" s="187" t="s">
        <v>764</v>
      </c>
      <c r="C421" s="181">
        <v>535</v>
      </c>
      <c r="D421" s="70"/>
      <c r="E421" s="49"/>
    </row>
    <row r="422" spans="1:5">
      <c r="A422" s="186" t="s">
        <v>779</v>
      </c>
      <c r="B422" s="187" t="s">
        <v>764</v>
      </c>
      <c r="C422" s="181">
        <v>694</v>
      </c>
      <c r="D422" s="188"/>
      <c r="E422" s="49"/>
    </row>
    <row r="423" spans="1:5">
      <c r="A423" s="186" t="s">
        <v>780</v>
      </c>
      <c r="B423" s="177" t="s">
        <v>764</v>
      </c>
      <c r="C423" s="178">
        <v>180</v>
      </c>
      <c r="D423" s="188"/>
      <c r="E423" s="49"/>
    </row>
    <row r="424" spans="1:5">
      <c r="A424" s="186" t="s">
        <v>781</v>
      </c>
      <c r="B424" s="177" t="s">
        <v>764</v>
      </c>
      <c r="C424" s="178">
        <v>267</v>
      </c>
      <c r="D424" s="188"/>
      <c r="E424" s="49"/>
    </row>
    <row r="425" spans="1:5">
      <c r="A425" s="186" t="s">
        <v>782</v>
      </c>
      <c r="B425" s="177" t="s">
        <v>764</v>
      </c>
      <c r="C425" s="178">
        <v>239</v>
      </c>
      <c r="D425" s="188"/>
      <c r="E425" s="49"/>
    </row>
    <row r="426" spans="1:5">
      <c r="A426" s="186" t="s">
        <v>783</v>
      </c>
      <c r="B426" s="177" t="s">
        <v>764</v>
      </c>
      <c r="C426" s="178">
        <v>575</v>
      </c>
      <c r="D426" s="179"/>
      <c r="E426" s="49"/>
    </row>
    <row r="427" spans="1:5">
      <c r="A427" s="403" t="s">
        <v>784</v>
      </c>
      <c r="B427" s="404"/>
      <c r="C427" s="404"/>
      <c r="D427" s="157"/>
      <c r="E427" s="49"/>
    </row>
    <row r="428" spans="1:5">
      <c r="A428" s="405"/>
      <c r="B428" s="406"/>
      <c r="C428" s="372"/>
      <c r="D428" s="157"/>
      <c r="E428" s="49"/>
    </row>
    <row r="429" spans="1:5" ht="15.75" thickBot="1">
      <c r="A429" s="407" t="s">
        <v>785</v>
      </c>
      <c r="B429" s="407"/>
      <c r="C429" s="407"/>
      <c r="D429" s="168"/>
      <c r="E429" s="49"/>
    </row>
    <row r="430" spans="1:5" ht="15.75" thickBot="1">
      <c r="A430" s="176" t="s">
        <v>786</v>
      </c>
      <c r="B430" s="189" t="s">
        <v>787</v>
      </c>
      <c r="C430" s="190">
        <v>491</v>
      </c>
      <c r="D430" s="179"/>
      <c r="E430" s="49"/>
    </row>
    <row r="431" spans="1:5" ht="15.75" thickBot="1">
      <c r="A431" s="180" t="s">
        <v>788</v>
      </c>
      <c r="B431" s="189" t="s">
        <v>787</v>
      </c>
      <c r="C431" s="190">
        <v>582</v>
      </c>
      <c r="D431" s="179"/>
      <c r="E431" s="49"/>
    </row>
    <row r="432" spans="1:5" ht="15.75" thickBot="1">
      <c r="A432" s="176" t="s">
        <v>789</v>
      </c>
      <c r="B432" s="189" t="s">
        <v>787</v>
      </c>
      <c r="C432" s="190">
        <v>722</v>
      </c>
      <c r="D432" s="179"/>
      <c r="E432" s="49"/>
    </row>
    <row r="433" spans="1:5" ht="15.75" thickBot="1">
      <c r="A433" s="176" t="s">
        <v>790</v>
      </c>
      <c r="B433" s="189" t="s">
        <v>787</v>
      </c>
      <c r="C433" s="190">
        <v>762</v>
      </c>
      <c r="D433" s="179"/>
      <c r="E433" s="49"/>
    </row>
    <row r="434" spans="1:5" ht="15.75" thickBot="1">
      <c r="A434" s="176" t="s">
        <v>791</v>
      </c>
      <c r="B434" s="189" t="s">
        <v>787</v>
      </c>
      <c r="C434" s="190">
        <v>798</v>
      </c>
      <c r="D434" s="179"/>
      <c r="E434" s="49"/>
    </row>
    <row r="435" spans="1:5">
      <c r="A435" s="176" t="s">
        <v>792</v>
      </c>
      <c r="B435" s="189" t="s">
        <v>787</v>
      </c>
      <c r="C435" s="190">
        <v>826</v>
      </c>
      <c r="D435" s="179"/>
      <c r="E435" s="49"/>
    </row>
    <row r="436" spans="1:5">
      <c r="A436" s="176" t="s">
        <v>793</v>
      </c>
      <c r="B436" s="191" t="s">
        <v>787</v>
      </c>
      <c r="C436" s="192">
        <v>722</v>
      </c>
      <c r="D436" s="179"/>
      <c r="E436" s="49"/>
    </row>
    <row r="437" spans="1:5" ht="15.75" thickBot="1">
      <c r="A437" s="176" t="s">
        <v>794</v>
      </c>
      <c r="B437" s="193" t="s">
        <v>787</v>
      </c>
      <c r="C437" s="192">
        <v>786</v>
      </c>
      <c r="D437" s="179"/>
      <c r="E437" s="49"/>
    </row>
    <row r="438" spans="1:5">
      <c r="A438" s="176" t="s">
        <v>795</v>
      </c>
      <c r="B438" s="194" t="s">
        <v>787</v>
      </c>
      <c r="C438" s="195">
        <v>786</v>
      </c>
      <c r="D438" s="179"/>
      <c r="E438" s="49"/>
    </row>
    <row r="439" spans="1:5" ht="15.75" thickBot="1">
      <c r="A439" s="297" t="s">
        <v>796</v>
      </c>
      <c r="B439" s="196"/>
      <c r="C439" s="197"/>
      <c r="D439" s="179"/>
      <c r="E439" s="49"/>
    </row>
    <row r="440" spans="1:5" ht="15.75" thickBot="1">
      <c r="A440" s="198" t="s">
        <v>786</v>
      </c>
      <c r="B440" s="199" t="s">
        <v>787</v>
      </c>
      <c r="C440" s="190">
        <v>271</v>
      </c>
      <c r="D440" s="179"/>
      <c r="E440" s="49"/>
    </row>
    <row r="441" spans="1:5" ht="15.75" thickBot="1">
      <c r="A441" s="198" t="s">
        <v>797</v>
      </c>
      <c r="B441" s="199" t="s">
        <v>787</v>
      </c>
      <c r="C441" s="190">
        <v>327</v>
      </c>
      <c r="D441" s="179"/>
      <c r="E441" s="49"/>
    </row>
    <row r="442" spans="1:5" ht="15.75" thickBot="1">
      <c r="A442" s="198" t="s">
        <v>798</v>
      </c>
      <c r="B442" s="199" t="s">
        <v>787</v>
      </c>
      <c r="C442" s="190">
        <v>547</v>
      </c>
      <c r="D442" s="179"/>
      <c r="E442" s="49"/>
    </row>
    <row r="443" spans="1:5" ht="15.75" thickBot="1">
      <c r="A443" s="198" t="s">
        <v>799</v>
      </c>
      <c r="B443" s="199" t="s">
        <v>787</v>
      </c>
      <c r="C443" s="190">
        <v>594</v>
      </c>
      <c r="D443" s="179"/>
      <c r="E443" s="49"/>
    </row>
    <row r="444" spans="1:5" ht="15.75" thickBot="1">
      <c r="A444" s="198" t="s">
        <v>800</v>
      </c>
      <c r="B444" s="199" t="s">
        <v>787</v>
      </c>
      <c r="C444" s="190">
        <v>638</v>
      </c>
      <c r="D444" s="179"/>
      <c r="E444" s="49"/>
    </row>
    <row r="445" spans="1:5" ht="15.75" thickBot="1">
      <c r="A445" s="198" t="s">
        <v>801</v>
      </c>
      <c r="B445" s="199" t="s">
        <v>787</v>
      </c>
      <c r="C445" s="190">
        <v>670</v>
      </c>
      <c r="D445" s="179"/>
      <c r="E445" s="49"/>
    </row>
    <row r="446" spans="1:5" ht="15.75" thickBot="1">
      <c r="A446" s="198" t="s">
        <v>802</v>
      </c>
      <c r="B446" s="199" t="s">
        <v>787</v>
      </c>
      <c r="C446" s="190">
        <v>647</v>
      </c>
      <c r="D446" s="179"/>
      <c r="E446" s="49"/>
    </row>
    <row r="447" spans="1:5" ht="15.75" thickBot="1">
      <c r="A447" s="198" t="s">
        <v>803</v>
      </c>
      <c r="B447" s="199" t="s">
        <v>787</v>
      </c>
      <c r="C447" s="190">
        <v>606</v>
      </c>
      <c r="D447" s="179"/>
      <c r="E447" s="49"/>
    </row>
    <row r="448" spans="1:5" ht="15.75" thickBot="1">
      <c r="A448" s="198" t="s">
        <v>804</v>
      </c>
      <c r="B448" s="199" t="s">
        <v>787</v>
      </c>
      <c r="C448" s="190">
        <v>606</v>
      </c>
      <c r="D448" s="179"/>
      <c r="E448" s="49"/>
    </row>
    <row r="449" spans="1:5" ht="15.75" thickBot="1">
      <c r="A449" s="198" t="s">
        <v>805</v>
      </c>
      <c r="B449" s="199" t="s">
        <v>787</v>
      </c>
      <c r="C449" s="190">
        <v>606</v>
      </c>
      <c r="D449" s="179"/>
      <c r="E449" s="49"/>
    </row>
    <row r="450" spans="1:5">
      <c r="A450" s="198" t="s">
        <v>806</v>
      </c>
      <c r="B450" s="199" t="s">
        <v>787</v>
      </c>
      <c r="C450" s="190">
        <v>654</v>
      </c>
      <c r="D450" s="179"/>
      <c r="E450" s="49"/>
    </row>
    <row r="451" spans="1:5" ht="15.75" thickBot="1">
      <c r="A451" s="200" t="s">
        <v>807</v>
      </c>
      <c r="B451" s="115"/>
      <c r="C451" s="156"/>
      <c r="D451" s="179"/>
      <c r="E451" s="49"/>
    </row>
    <row r="452" spans="1:5" ht="24">
      <c r="A452" s="176" t="s">
        <v>808</v>
      </c>
      <c r="B452" s="189" t="s">
        <v>764</v>
      </c>
      <c r="C452" s="190">
        <v>399</v>
      </c>
      <c r="D452" s="179"/>
      <c r="E452" s="49"/>
    </row>
    <row r="453" spans="1:5">
      <c r="A453" s="176" t="s">
        <v>809</v>
      </c>
      <c r="B453" s="201" t="s">
        <v>764</v>
      </c>
      <c r="C453" s="202">
        <v>180</v>
      </c>
      <c r="D453" s="179"/>
      <c r="E453" s="49"/>
    </row>
    <row r="454" spans="1:5" ht="15.75" thickBot="1">
      <c r="A454" s="176" t="s">
        <v>810</v>
      </c>
      <c r="B454" s="203" t="s">
        <v>764</v>
      </c>
      <c r="C454" s="204">
        <v>798</v>
      </c>
      <c r="D454" s="179"/>
      <c r="E454" s="49"/>
    </row>
    <row r="455" spans="1:5" ht="15.75" thickBot="1">
      <c r="A455" s="176" t="s">
        <v>811</v>
      </c>
      <c r="B455" s="189" t="s">
        <v>764</v>
      </c>
      <c r="C455" s="190">
        <v>359</v>
      </c>
      <c r="D455" s="179"/>
      <c r="E455" s="49"/>
    </row>
    <row r="456" spans="1:5" ht="15.75" thickBot="1">
      <c r="A456" s="176" t="s">
        <v>812</v>
      </c>
      <c r="B456" s="189" t="s">
        <v>764</v>
      </c>
      <c r="C456" s="190">
        <v>407</v>
      </c>
      <c r="D456" s="179"/>
      <c r="E456" s="49"/>
    </row>
    <row r="457" spans="1:5" ht="15.75" thickBot="1">
      <c r="A457" s="176" t="s">
        <v>813</v>
      </c>
      <c r="B457" s="189" t="s">
        <v>764</v>
      </c>
      <c r="C457" s="190">
        <v>826</v>
      </c>
      <c r="D457" s="179"/>
      <c r="E457" s="49"/>
    </row>
    <row r="458" spans="1:5" ht="15.75" thickBot="1">
      <c r="A458" s="176" t="s">
        <v>814</v>
      </c>
      <c r="B458" s="189" t="s">
        <v>764</v>
      </c>
      <c r="C458" s="190">
        <v>886</v>
      </c>
      <c r="D458" s="179"/>
      <c r="E458" s="49"/>
    </row>
    <row r="459" spans="1:5">
      <c r="A459" s="176" t="s">
        <v>815</v>
      </c>
      <c r="B459" s="199" t="s">
        <v>764</v>
      </c>
      <c r="C459" s="190">
        <v>419</v>
      </c>
      <c r="D459" s="179"/>
      <c r="E459" s="49"/>
    </row>
    <row r="460" spans="1:5">
      <c r="A460" s="200" t="s">
        <v>816</v>
      </c>
      <c r="B460" s="115"/>
      <c r="C460" s="156"/>
      <c r="D460" s="179"/>
      <c r="E460" s="49"/>
    </row>
    <row r="461" spans="1:5" ht="15.75" thickBot="1">
      <c r="A461" s="176" t="s">
        <v>817</v>
      </c>
      <c r="B461" s="205" t="s">
        <v>621</v>
      </c>
      <c r="C461" s="197">
        <v>80</v>
      </c>
      <c r="D461" s="179"/>
      <c r="E461" s="49"/>
    </row>
    <row r="462" spans="1:5" ht="15.75" thickBot="1">
      <c r="A462" s="176" t="s">
        <v>818</v>
      </c>
      <c r="B462" s="189" t="s">
        <v>621</v>
      </c>
      <c r="C462" s="190">
        <v>80</v>
      </c>
      <c r="D462" s="179"/>
      <c r="E462" s="49"/>
    </row>
    <row r="463" spans="1:5" ht="15.75" thickBot="1">
      <c r="A463" s="176" t="s">
        <v>819</v>
      </c>
      <c r="B463" s="189" t="s">
        <v>621</v>
      </c>
      <c r="C463" s="190">
        <v>120</v>
      </c>
      <c r="D463" s="179"/>
      <c r="E463" s="49"/>
    </row>
    <row r="464" spans="1:5" ht="15.75" thickBot="1">
      <c r="A464" s="176" t="s">
        <v>820</v>
      </c>
      <c r="B464" s="189" t="s">
        <v>764</v>
      </c>
      <c r="C464" s="190">
        <v>80</v>
      </c>
      <c r="D464" s="179"/>
      <c r="E464" s="49"/>
    </row>
    <row r="465" spans="1:5" ht="15.75" thickBot="1">
      <c r="A465" s="206" t="s">
        <v>821</v>
      </c>
      <c r="B465" s="207" t="s">
        <v>621</v>
      </c>
      <c r="C465" s="208">
        <v>80</v>
      </c>
      <c r="D465" s="209"/>
      <c r="E465" s="49"/>
    </row>
    <row r="466" spans="1:5">
      <c r="A466" s="136"/>
      <c r="B466" s="136"/>
      <c r="C466" s="166"/>
      <c r="D466" s="157"/>
      <c r="E466" s="49"/>
    </row>
    <row r="467" spans="1:5">
      <c r="A467" s="136"/>
      <c r="B467" s="136"/>
      <c r="C467" s="166"/>
      <c r="D467" s="157"/>
      <c r="E467" s="49"/>
    </row>
    <row r="468" spans="1:5">
      <c r="A468" s="218" t="s">
        <v>461</v>
      </c>
      <c r="B468" s="379" t="s">
        <v>1036</v>
      </c>
      <c r="C468" s="380"/>
      <c r="D468" s="157"/>
      <c r="E468" s="49"/>
    </row>
    <row r="469" spans="1:5">
      <c r="A469" s="136"/>
      <c r="B469" s="136"/>
      <c r="C469" s="166"/>
      <c r="D469" s="157"/>
      <c r="E469" s="49"/>
    </row>
  </sheetData>
  <mergeCells count="10">
    <mergeCell ref="B468:C468"/>
    <mergeCell ref="A18:E18"/>
    <mergeCell ref="A420:C420"/>
    <mergeCell ref="A427:C428"/>
    <mergeCell ref="A429:C429"/>
    <mergeCell ref="A27:D27"/>
    <mergeCell ref="A36:D36"/>
    <mergeCell ref="A159:C159"/>
    <mergeCell ref="A400:D400"/>
    <mergeCell ref="A418:A419"/>
  </mergeCells>
  <pageMargins left="0.7" right="0.7" top="0.75" bottom="0.75" header="0.3" footer="0.3"/>
  <pageSetup paperSize="9" scale="82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G343"/>
  <sheetViews>
    <sheetView view="pageBreakPreview" topLeftCell="A4" zoomScale="60" workbookViewId="0">
      <selection activeCell="Q329" sqref="Q329"/>
    </sheetView>
  </sheetViews>
  <sheetFormatPr defaultRowHeight="15"/>
  <cols>
    <col min="1" max="1" width="100.5703125" customWidth="1"/>
  </cols>
  <sheetData>
    <row r="3" spans="1:7">
      <c r="A3" s="248" t="s">
        <v>866</v>
      </c>
    </row>
    <row r="4" spans="1:7">
      <c r="A4" s="249" t="s">
        <v>1017</v>
      </c>
    </row>
    <row r="5" spans="1:7">
      <c r="A5" s="250" t="s">
        <v>1018</v>
      </c>
    </row>
    <row r="6" spans="1:7" ht="15.75">
      <c r="A6" s="143" t="s">
        <v>1019</v>
      </c>
    </row>
    <row r="7" spans="1:7" ht="15.75">
      <c r="A7" s="259" t="s">
        <v>1057</v>
      </c>
    </row>
    <row r="8" spans="1:7" ht="15.75">
      <c r="A8" s="143"/>
    </row>
    <row r="9" spans="1:7" ht="18.75">
      <c r="A9" s="146" t="s">
        <v>867</v>
      </c>
    </row>
    <row r="10" spans="1:7" ht="18.75">
      <c r="A10" s="146" t="s">
        <v>614</v>
      </c>
    </row>
    <row r="11" spans="1:7" ht="18.75">
      <c r="A11" s="146" t="s">
        <v>615</v>
      </c>
      <c r="G11" s="137"/>
    </row>
    <row r="12" spans="1:7" ht="18.75">
      <c r="A12" s="146"/>
      <c r="G12" s="141"/>
    </row>
    <row r="13" spans="1:7" ht="16.5">
      <c r="A13" s="150" t="s">
        <v>868</v>
      </c>
      <c r="G13" s="143"/>
    </row>
    <row r="14" spans="1:7" ht="17.25" thickBot="1">
      <c r="A14" s="150" t="s">
        <v>869</v>
      </c>
      <c r="G14" s="143"/>
    </row>
    <row r="15" spans="1:7" ht="15.75">
      <c r="A15" s="254" t="s">
        <v>968</v>
      </c>
      <c r="G15" s="143"/>
    </row>
    <row r="16" spans="1:7" ht="15.75">
      <c r="A16" s="256" t="s">
        <v>969</v>
      </c>
      <c r="G16" s="143"/>
    </row>
    <row r="17" spans="1:7" ht="16.5" thickBot="1">
      <c r="A17" s="255" t="s">
        <v>1120</v>
      </c>
      <c r="G17" s="144"/>
    </row>
    <row r="18" spans="1:7" ht="6.75" customHeight="1" thickBot="1">
      <c r="A18" s="251"/>
    </row>
    <row r="19" spans="1:7">
      <c r="A19" s="254" t="s">
        <v>968</v>
      </c>
    </row>
    <row r="20" spans="1:7">
      <c r="A20" s="256" t="s">
        <v>969</v>
      </c>
    </row>
    <row r="21" spans="1:7" ht="15.75" thickBot="1">
      <c r="A21" s="255" t="s">
        <v>1121</v>
      </c>
    </row>
    <row r="22" spans="1:7" ht="6" customHeight="1" thickBot="1">
      <c r="A22" s="253"/>
    </row>
    <row r="23" spans="1:7" ht="15.75" thickBot="1">
      <c r="A23" s="253" t="s">
        <v>970</v>
      </c>
    </row>
    <row r="24" spans="1:7" ht="7.5" customHeight="1" thickBot="1">
      <c r="A24" s="253"/>
    </row>
    <row r="25" spans="1:7" ht="15.75" thickBot="1">
      <c r="A25" s="253" t="s">
        <v>971</v>
      </c>
    </row>
    <row r="26" spans="1:7" ht="9" customHeight="1" thickBot="1">
      <c r="A26" s="253"/>
    </row>
    <row r="27" spans="1:7">
      <c r="A27" s="257" t="s">
        <v>972</v>
      </c>
    </row>
    <row r="28" spans="1:7" ht="15.75" thickBot="1">
      <c r="A28" s="252" t="s">
        <v>973</v>
      </c>
    </row>
    <row r="29" spans="1:7" ht="8.25" customHeight="1" thickBot="1">
      <c r="A29" s="296"/>
    </row>
    <row r="30" spans="1:7">
      <c r="A30" s="257" t="s">
        <v>1122</v>
      </c>
    </row>
    <row r="31" spans="1:7" ht="15.75" thickBot="1">
      <c r="A31" s="304" t="s">
        <v>1123</v>
      </c>
    </row>
    <row r="32" spans="1:7" ht="7.5" customHeight="1" thickBot="1">
      <c r="A32" s="305"/>
    </row>
    <row r="33" spans="1:1" ht="15.75" thickBot="1">
      <c r="A33" s="305" t="s">
        <v>1124</v>
      </c>
    </row>
    <row r="34" spans="1:1">
      <c r="A34" s="296"/>
    </row>
    <row r="35" spans="1:1" ht="16.5">
      <c r="A35" s="150" t="s">
        <v>870</v>
      </c>
    </row>
    <row r="36" spans="1:1" ht="16.5">
      <c r="A36" s="150" t="s">
        <v>974</v>
      </c>
    </row>
    <row r="37" spans="1:1" ht="16.5">
      <c r="A37" s="150" t="s">
        <v>834</v>
      </c>
    </row>
    <row r="39" spans="1:1">
      <c r="A39" s="155" t="s">
        <v>871</v>
      </c>
    </row>
    <row r="40" spans="1:1">
      <c r="A40" s="155" t="s">
        <v>625</v>
      </c>
    </row>
    <row r="41" spans="1:1">
      <c r="A41" s="155" t="s">
        <v>872</v>
      </c>
    </row>
    <row r="42" spans="1:1">
      <c r="A42" s="155" t="s">
        <v>975</v>
      </c>
    </row>
    <row r="43" spans="1:1">
      <c r="A43" s="155" t="s">
        <v>977</v>
      </c>
    </row>
    <row r="44" spans="1:1">
      <c r="A44" s="155" t="s">
        <v>976</v>
      </c>
    </row>
    <row r="45" spans="1:1">
      <c r="A45" s="155" t="s">
        <v>873</v>
      </c>
    </row>
    <row r="46" spans="1:1">
      <c r="A46" s="155" t="s">
        <v>874</v>
      </c>
    </row>
    <row r="47" spans="1:1">
      <c r="A47" s="155" t="s">
        <v>875</v>
      </c>
    </row>
    <row r="48" spans="1:1">
      <c r="A48" s="155" t="s">
        <v>876</v>
      </c>
    </row>
    <row r="49" spans="1:1">
      <c r="A49" s="155" t="s">
        <v>978</v>
      </c>
    </row>
    <row r="50" spans="1:1">
      <c r="A50" s="155" t="s">
        <v>877</v>
      </c>
    </row>
    <row r="51" spans="1:1">
      <c r="A51" s="155" t="s">
        <v>979</v>
      </c>
    </row>
    <row r="52" spans="1:1">
      <c r="A52" s="155" t="s">
        <v>878</v>
      </c>
    </row>
    <row r="53" spans="1:1">
      <c r="A53" s="155" t="s">
        <v>879</v>
      </c>
    </row>
    <row r="54" spans="1:1">
      <c r="A54" s="155" t="s">
        <v>880</v>
      </c>
    </row>
    <row r="55" spans="1:1">
      <c r="A55" s="155" t="s">
        <v>881</v>
      </c>
    </row>
    <row r="56" spans="1:1">
      <c r="A56" s="155" t="s">
        <v>882</v>
      </c>
    </row>
    <row r="57" spans="1:1">
      <c r="A57" s="155" t="s">
        <v>883</v>
      </c>
    </row>
    <row r="58" spans="1:1">
      <c r="A58" s="155" t="s">
        <v>884</v>
      </c>
    </row>
    <row r="59" spans="1:1">
      <c r="A59" s="155" t="s">
        <v>885</v>
      </c>
    </row>
    <row r="60" spans="1:1">
      <c r="A60" s="155" t="s">
        <v>886</v>
      </c>
    </row>
    <row r="61" spans="1:1">
      <c r="A61" s="155" t="s">
        <v>887</v>
      </c>
    </row>
    <row r="62" spans="1:1">
      <c r="A62" s="155" t="s">
        <v>888</v>
      </c>
    </row>
    <row r="63" spans="1:1">
      <c r="A63" s="155" t="s">
        <v>889</v>
      </c>
    </row>
    <row r="64" spans="1:1">
      <c r="A64" s="155" t="s">
        <v>890</v>
      </c>
    </row>
    <row r="65" spans="1:1">
      <c r="A65" s="155" t="s">
        <v>891</v>
      </c>
    </row>
    <row r="66" spans="1:1">
      <c r="A66" s="155" t="s">
        <v>647</v>
      </c>
    </row>
    <row r="67" spans="1:1">
      <c r="A67" s="155" t="s">
        <v>892</v>
      </c>
    </row>
    <row r="68" spans="1:1">
      <c r="A68" s="155" t="s">
        <v>649</v>
      </c>
    </row>
    <row r="69" spans="1:1">
      <c r="A69" s="155" t="s">
        <v>893</v>
      </c>
    </row>
    <row r="70" spans="1:1">
      <c r="A70" s="155" t="s">
        <v>894</v>
      </c>
    </row>
    <row r="71" spans="1:1">
      <c r="A71" s="155" t="s">
        <v>895</v>
      </c>
    </row>
    <row r="72" spans="1:1">
      <c r="A72" s="155" t="s">
        <v>896</v>
      </c>
    </row>
    <row r="73" spans="1:1">
      <c r="A73" s="155" t="s">
        <v>897</v>
      </c>
    </row>
    <row r="74" spans="1:1">
      <c r="A74" s="155" t="s">
        <v>898</v>
      </c>
    </row>
    <row r="75" spans="1:1">
      <c r="A75" s="155" t="s">
        <v>899</v>
      </c>
    </row>
    <row r="76" spans="1:1">
      <c r="A76" s="155" t="s">
        <v>900</v>
      </c>
    </row>
    <row r="77" spans="1:1">
      <c r="A77" s="155" t="s">
        <v>874</v>
      </c>
    </row>
    <row r="78" spans="1:1">
      <c r="A78" s="155" t="s">
        <v>901</v>
      </c>
    </row>
    <row r="79" spans="1:1">
      <c r="A79" s="155" t="s">
        <v>896</v>
      </c>
    </row>
    <row r="80" spans="1:1">
      <c r="A80" s="155" t="s">
        <v>901</v>
      </c>
    </row>
    <row r="81" spans="1:1">
      <c r="A81" s="155" t="s">
        <v>662</v>
      </c>
    </row>
    <row r="82" spans="1:1">
      <c r="A82" s="155" t="s">
        <v>902</v>
      </c>
    </row>
    <row r="83" spans="1:1">
      <c r="A83" s="155" t="s">
        <v>880</v>
      </c>
    </row>
    <row r="84" spans="1:1">
      <c r="A84" s="155" t="s">
        <v>903</v>
      </c>
    </row>
    <row r="85" spans="1:1">
      <c r="A85" s="155" t="s">
        <v>904</v>
      </c>
    </row>
    <row r="86" spans="1:1">
      <c r="A86" s="155" t="s">
        <v>905</v>
      </c>
    </row>
    <row r="87" spans="1:1">
      <c r="A87" s="155" t="s">
        <v>880</v>
      </c>
    </row>
    <row r="88" spans="1:1">
      <c r="A88" s="155" t="s">
        <v>906</v>
      </c>
    </row>
    <row r="89" spans="1:1">
      <c r="A89" s="155" t="s">
        <v>886</v>
      </c>
    </row>
    <row r="90" spans="1:1">
      <c r="A90" s="155" t="s">
        <v>907</v>
      </c>
    </row>
    <row r="91" spans="1:1">
      <c r="A91" s="155" t="s">
        <v>898</v>
      </c>
    </row>
    <row r="92" spans="1:1">
      <c r="A92" s="155" t="s">
        <v>908</v>
      </c>
    </row>
    <row r="93" spans="1:1">
      <c r="A93" s="155" t="s">
        <v>890</v>
      </c>
    </row>
    <row r="94" spans="1:1">
      <c r="A94" s="155" t="s">
        <v>909</v>
      </c>
    </row>
    <row r="95" spans="1:1">
      <c r="A95" s="155" t="s">
        <v>898</v>
      </c>
    </row>
    <row r="96" spans="1:1">
      <c r="A96" s="155" t="s">
        <v>910</v>
      </c>
    </row>
    <row r="97" spans="1:1">
      <c r="A97" s="155" t="s">
        <v>890</v>
      </c>
    </row>
    <row r="98" spans="1:1">
      <c r="A98" s="155" t="s">
        <v>911</v>
      </c>
    </row>
    <row r="99" spans="1:1">
      <c r="A99" s="155" t="s">
        <v>912</v>
      </c>
    </row>
    <row r="100" spans="1:1">
      <c r="A100" s="155" t="s">
        <v>913</v>
      </c>
    </row>
    <row r="101" spans="1:1">
      <c r="A101" s="155" t="s">
        <v>914</v>
      </c>
    </row>
    <row r="102" spans="1:1">
      <c r="A102" s="155" t="s">
        <v>915</v>
      </c>
    </row>
    <row r="103" spans="1:1">
      <c r="A103" s="155" t="s">
        <v>916</v>
      </c>
    </row>
    <row r="104" spans="1:1">
      <c r="A104" s="155" t="s">
        <v>917</v>
      </c>
    </row>
    <row r="105" spans="1:1">
      <c r="A105" s="155" t="s">
        <v>694</v>
      </c>
    </row>
    <row r="106" spans="1:1">
      <c r="A106" s="155" t="s">
        <v>695</v>
      </c>
    </row>
    <row r="107" spans="1:1">
      <c r="A107" s="155" t="s">
        <v>918</v>
      </c>
    </row>
    <row r="108" spans="1:1">
      <c r="A108" s="155" t="s">
        <v>698</v>
      </c>
    </row>
    <row r="109" spans="1:1">
      <c r="A109" s="155" t="s">
        <v>919</v>
      </c>
    </row>
    <row r="110" spans="1:1">
      <c r="A110" s="155" t="s">
        <v>920</v>
      </c>
    </row>
    <row r="111" spans="1:1">
      <c r="A111" s="155" t="s">
        <v>921</v>
      </c>
    </row>
    <row r="112" spans="1:1" ht="16.5">
      <c r="A112" s="243" t="s">
        <v>701</v>
      </c>
    </row>
    <row r="113" spans="1:1">
      <c r="A113" s="161" t="s">
        <v>283</v>
      </c>
    </row>
    <row r="114" spans="1:1">
      <c r="A114" s="115" t="s">
        <v>922</v>
      </c>
    </row>
    <row r="115" spans="1:1">
      <c r="A115" s="258" t="s">
        <v>285</v>
      </c>
    </row>
    <row r="116" spans="1:1">
      <c r="A116" s="115" t="s">
        <v>980</v>
      </c>
    </row>
    <row r="117" spans="1:1">
      <c r="A117" s="115" t="s">
        <v>981</v>
      </c>
    </row>
    <row r="118" spans="1:1">
      <c r="A118" s="115" t="s">
        <v>982</v>
      </c>
    </row>
    <row r="119" spans="1:1">
      <c r="A119" s="115" t="s">
        <v>292</v>
      </c>
    </row>
    <row r="120" spans="1:1">
      <c r="A120" s="115" t="s">
        <v>293</v>
      </c>
    </row>
    <row r="121" spans="1:1">
      <c r="A121" s="115" t="s">
        <v>983</v>
      </c>
    </row>
    <row r="122" spans="1:1">
      <c r="A122" s="115" t="s">
        <v>296</v>
      </c>
    </row>
    <row r="123" spans="1:1">
      <c r="A123" s="115" t="s">
        <v>1013</v>
      </c>
    </row>
    <row r="124" spans="1:1">
      <c r="A124" s="115" t="s">
        <v>984</v>
      </c>
    </row>
    <row r="125" spans="1:1">
      <c r="A125" s="115" t="s">
        <v>301</v>
      </c>
    </row>
    <row r="126" spans="1:1">
      <c r="A126" s="115" t="s">
        <v>985</v>
      </c>
    </row>
    <row r="127" spans="1:1">
      <c r="A127" s="115" t="s">
        <v>304</v>
      </c>
    </row>
    <row r="128" spans="1:1">
      <c r="A128" s="115" t="s">
        <v>305</v>
      </c>
    </row>
    <row r="129" spans="1:1">
      <c r="A129" s="115" t="s">
        <v>987</v>
      </c>
    </row>
    <row r="130" spans="1:1">
      <c r="A130" s="115" t="s">
        <v>988</v>
      </c>
    </row>
    <row r="131" spans="1:1">
      <c r="A131" s="115" t="s">
        <v>986</v>
      </c>
    </row>
    <row r="132" spans="1:1">
      <c r="A132" s="115" t="s">
        <v>989</v>
      </c>
    </row>
    <row r="133" spans="1:1">
      <c r="A133" s="115" t="s">
        <v>314</v>
      </c>
    </row>
    <row r="134" spans="1:1">
      <c r="A134" s="115" t="s">
        <v>990</v>
      </c>
    </row>
    <row r="135" spans="1:1">
      <c r="A135" s="115" t="s">
        <v>991</v>
      </c>
    </row>
    <row r="136" spans="1:1">
      <c r="A136" s="115" t="s">
        <v>992</v>
      </c>
    </row>
    <row r="137" spans="1:1">
      <c r="A137" s="115" t="s">
        <v>993</v>
      </c>
    </row>
    <row r="138" spans="1:1">
      <c r="A138" s="115" t="s">
        <v>321</v>
      </c>
    </row>
    <row r="139" spans="1:1">
      <c r="A139" s="115" t="s">
        <v>994</v>
      </c>
    </row>
    <row r="140" spans="1:1">
      <c r="A140" s="115" t="s">
        <v>324</v>
      </c>
    </row>
    <row r="141" spans="1:1">
      <c r="A141" s="115" t="s">
        <v>325</v>
      </c>
    </row>
    <row r="142" spans="1:1">
      <c r="A142" s="115" t="s">
        <v>326</v>
      </c>
    </row>
    <row r="143" spans="1:1">
      <c r="A143" s="115" t="s">
        <v>327</v>
      </c>
    </row>
    <row r="144" spans="1:1">
      <c r="A144" s="115" t="s">
        <v>328</v>
      </c>
    </row>
    <row r="145" spans="1:1">
      <c r="A145" s="115" t="s">
        <v>329</v>
      </c>
    </row>
    <row r="146" spans="1:1">
      <c r="A146" s="115" t="s">
        <v>330</v>
      </c>
    </row>
    <row r="147" spans="1:1">
      <c r="A147" s="115" t="s">
        <v>331</v>
      </c>
    </row>
    <row r="148" spans="1:1">
      <c r="A148" s="115" t="s">
        <v>332</v>
      </c>
    </row>
    <row r="149" spans="1:1">
      <c r="A149" s="115" t="s">
        <v>333</v>
      </c>
    </row>
    <row r="150" spans="1:1">
      <c r="A150" s="115" t="s">
        <v>334</v>
      </c>
    </row>
    <row r="151" spans="1:1">
      <c r="A151" s="115" t="s">
        <v>995</v>
      </c>
    </row>
    <row r="152" spans="1:1">
      <c r="A152" s="115" t="s">
        <v>337</v>
      </c>
    </row>
    <row r="153" spans="1:1">
      <c r="A153" s="115" t="s">
        <v>338</v>
      </c>
    </row>
    <row r="154" spans="1:1">
      <c r="A154" s="115" t="s">
        <v>996</v>
      </c>
    </row>
    <row r="155" spans="1:1">
      <c r="A155" s="115" t="s">
        <v>997</v>
      </c>
    </row>
    <row r="156" spans="1:1">
      <c r="A156" s="115" t="s">
        <v>998</v>
      </c>
    </row>
    <row r="157" spans="1:1">
      <c r="A157" s="115" t="s">
        <v>345</v>
      </c>
    </row>
    <row r="158" spans="1:1">
      <c r="A158" s="115" t="s">
        <v>346</v>
      </c>
    </row>
    <row r="159" spans="1:1">
      <c r="A159" s="115" t="s">
        <v>347</v>
      </c>
    </row>
    <row r="160" spans="1:1">
      <c r="A160" s="115" t="s">
        <v>348</v>
      </c>
    </row>
    <row r="161" spans="1:1">
      <c r="A161" s="115" t="s">
        <v>999</v>
      </c>
    </row>
    <row r="162" spans="1:1">
      <c r="A162" s="115" t="s">
        <v>1000</v>
      </c>
    </row>
    <row r="163" spans="1:1">
      <c r="A163" s="115" t="s">
        <v>353</v>
      </c>
    </row>
    <row r="164" spans="1:1">
      <c r="A164" s="115" t="s">
        <v>1001</v>
      </c>
    </row>
    <row r="165" spans="1:1">
      <c r="A165" s="115" t="s">
        <v>356</v>
      </c>
    </row>
    <row r="166" spans="1:1">
      <c r="A166" s="115" t="s">
        <v>357</v>
      </c>
    </row>
    <row r="167" spans="1:1">
      <c r="A167" s="115" t="s">
        <v>358</v>
      </c>
    </row>
    <row r="168" spans="1:1">
      <c r="A168" s="115" t="s">
        <v>1002</v>
      </c>
    </row>
    <row r="169" spans="1:1">
      <c r="A169" s="115" t="s">
        <v>361</v>
      </c>
    </row>
    <row r="170" spans="1:1">
      <c r="A170" s="115" t="s">
        <v>1003</v>
      </c>
    </row>
    <row r="171" spans="1:1">
      <c r="A171" s="115" t="s">
        <v>364</v>
      </c>
    </row>
    <row r="172" spans="1:1">
      <c r="A172" s="115" t="s">
        <v>1004</v>
      </c>
    </row>
    <row r="173" spans="1:1">
      <c r="A173" s="115" t="s">
        <v>1005</v>
      </c>
    </row>
    <row r="174" spans="1:1">
      <c r="A174" s="115" t="s">
        <v>369</v>
      </c>
    </row>
    <row r="175" spans="1:1">
      <c r="A175" s="115" t="s">
        <v>1006</v>
      </c>
    </row>
    <row r="176" spans="1:1">
      <c r="A176" s="115" t="s">
        <v>1007</v>
      </c>
    </row>
    <row r="177" spans="1:1">
      <c r="A177" s="115" t="s">
        <v>374</v>
      </c>
    </row>
    <row r="178" spans="1:1">
      <c r="A178" s="115" t="s">
        <v>375</v>
      </c>
    </row>
    <row r="179" spans="1:1">
      <c r="A179" s="115" t="s">
        <v>376</v>
      </c>
    </row>
    <row r="180" spans="1:1">
      <c r="A180" s="115" t="s">
        <v>377</v>
      </c>
    </row>
    <row r="181" spans="1:1">
      <c r="A181" s="115" t="s">
        <v>378</v>
      </c>
    </row>
    <row r="182" spans="1:1">
      <c r="A182" s="115" t="s">
        <v>379</v>
      </c>
    </row>
    <row r="183" spans="1:1">
      <c r="A183" s="115" t="s">
        <v>380</v>
      </c>
    </row>
    <row r="184" spans="1:1">
      <c r="A184" s="115" t="s">
        <v>1008</v>
      </c>
    </row>
    <row r="185" spans="1:1">
      <c r="A185" s="115" t="s">
        <v>1009</v>
      </c>
    </row>
    <row r="186" spans="1:1">
      <c r="A186" s="115" t="s">
        <v>385</v>
      </c>
    </row>
    <row r="187" spans="1:1">
      <c r="A187" s="115" t="s">
        <v>1010</v>
      </c>
    </row>
    <row r="188" spans="1:1">
      <c r="A188" s="115" t="s">
        <v>1011</v>
      </c>
    </row>
    <row r="189" spans="1:1">
      <c r="A189" s="115" t="s">
        <v>840</v>
      </c>
    </row>
    <row r="190" spans="1:1">
      <c r="A190" s="115" t="s">
        <v>226</v>
      </c>
    </row>
    <row r="191" spans="1:1">
      <c r="A191" s="115"/>
    </row>
    <row r="192" spans="1:1" ht="16.5">
      <c r="A192" s="163" t="s">
        <v>704</v>
      </c>
    </row>
    <row r="193" spans="1:1">
      <c r="A193" s="161" t="s">
        <v>98</v>
      </c>
    </row>
    <row r="194" spans="1:1">
      <c r="A194" s="155" t="s">
        <v>104</v>
      </c>
    </row>
    <row r="195" spans="1:1">
      <c r="A195" s="115" t="s">
        <v>923</v>
      </c>
    </row>
    <row r="196" spans="1:1">
      <c r="A196" s="155" t="s">
        <v>1014</v>
      </c>
    </row>
    <row r="197" spans="1:1">
      <c r="A197" s="155" t="s">
        <v>101</v>
      </c>
    </row>
    <row r="198" spans="1:1">
      <c r="A198" s="155" t="s">
        <v>924</v>
      </c>
    </row>
    <row r="199" spans="1:1">
      <c r="A199" s="155" t="s">
        <v>925</v>
      </c>
    </row>
    <row r="200" spans="1:1">
      <c r="A200" s="155" t="s">
        <v>926</v>
      </c>
    </row>
    <row r="201" spans="1:1">
      <c r="A201" s="155" t="s">
        <v>927</v>
      </c>
    </row>
    <row r="202" spans="1:1">
      <c r="A202" s="155" t="s">
        <v>928</v>
      </c>
    </row>
    <row r="203" spans="1:1">
      <c r="A203" s="155" t="s">
        <v>929</v>
      </c>
    </row>
    <row r="204" spans="1:1">
      <c r="A204" s="155" t="s">
        <v>930</v>
      </c>
    </row>
    <row r="205" spans="1:1">
      <c r="A205" s="155" t="s">
        <v>931</v>
      </c>
    </row>
    <row r="206" spans="1:1">
      <c r="A206" s="155" t="s">
        <v>932</v>
      </c>
    </row>
    <row r="207" spans="1:1">
      <c r="A207" s="155" t="s">
        <v>933</v>
      </c>
    </row>
    <row r="208" spans="1:1">
      <c r="A208" s="155" t="s">
        <v>934</v>
      </c>
    </row>
    <row r="209" spans="1:1">
      <c r="A209" s="155" t="s">
        <v>935</v>
      </c>
    </row>
    <row r="210" spans="1:1">
      <c r="A210" s="155" t="s">
        <v>936</v>
      </c>
    </row>
    <row r="211" spans="1:1">
      <c r="A211" s="155" t="s">
        <v>937</v>
      </c>
    </row>
    <row r="212" spans="1:1">
      <c r="A212" s="155" t="s">
        <v>938</v>
      </c>
    </row>
    <row r="213" spans="1:1">
      <c r="A213" s="155" t="s">
        <v>939</v>
      </c>
    </row>
    <row r="214" spans="1:1">
      <c r="A214" s="155" t="s">
        <v>940</v>
      </c>
    </row>
    <row r="215" spans="1:1">
      <c r="A215" s="155" t="s">
        <v>941</v>
      </c>
    </row>
    <row r="216" spans="1:1">
      <c r="A216" s="155" t="s">
        <v>148</v>
      </c>
    </row>
    <row r="217" spans="1:1">
      <c r="A217" s="155" t="s">
        <v>942</v>
      </c>
    </row>
    <row r="218" spans="1:1">
      <c r="A218" s="155" t="s">
        <v>151</v>
      </c>
    </row>
    <row r="219" spans="1:1">
      <c r="A219" s="155" t="s">
        <v>152</v>
      </c>
    </row>
    <row r="220" spans="1:1">
      <c r="A220" s="155" t="s">
        <v>153</v>
      </c>
    </row>
    <row r="221" spans="1:1">
      <c r="A221" s="155" t="s">
        <v>943</v>
      </c>
    </row>
    <row r="222" spans="1:1">
      <c r="A222" s="155" t="s">
        <v>156</v>
      </c>
    </row>
    <row r="223" spans="1:1">
      <c r="A223" s="155" t="s">
        <v>1015</v>
      </c>
    </row>
    <row r="224" spans="1:1">
      <c r="A224" s="155" t="s">
        <v>159</v>
      </c>
    </row>
    <row r="225" spans="1:1">
      <c r="A225" s="155" t="s">
        <v>706</v>
      </c>
    </row>
    <row r="226" spans="1:1" ht="16.5">
      <c r="A226" s="150" t="s">
        <v>707</v>
      </c>
    </row>
    <row r="227" spans="1:1" ht="16.5">
      <c r="A227" s="243" t="s">
        <v>708</v>
      </c>
    </row>
    <row r="228" spans="1:1">
      <c r="A228" s="155" t="s">
        <v>566</v>
      </c>
    </row>
    <row r="229" spans="1:1">
      <c r="A229" s="155" t="s">
        <v>611</v>
      </c>
    </row>
    <row r="230" spans="1:1">
      <c r="A230" s="155" t="s">
        <v>567</v>
      </c>
    </row>
    <row r="231" spans="1:1">
      <c r="A231" s="155" t="s">
        <v>944</v>
      </c>
    </row>
    <row r="232" spans="1:1">
      <c r="A232" s="155" t="s">
        <v>894</v>
      </c>
    </row>
    <row r="233" spans="1:1">
      <c r="A233" s="155" t="s">
        <v>945</v>
      </c>
    </row>
    <row r="234" spans="1:1">
      <c r="A234" s="155" t="s">
        <v>946</v>
      </c>
    </row>
    <row r="235" spans="1:1" ht="16.5">
      <c r="A235" s="150" t="s">
        <v>1031</v>
      </c>
    </row>
    <row r="236" spans="1:1" ht="16.5">
      <c r="A236" s="243" t="s">
        <v>709</v>
      </c>
    </row>
    <row r="237" spans="1:1">
      <c r="A237" s="155" t="s">
        <v>710</v>
      </c>
    </row>
    <row r="238" spans="1:1">
      <c r="A238" s="155" t="s">
        <v>947</v>
      </c>
    </row>
    <row r="239" spans="1:1">
      <c r="A239" s="155" t="s">
        <v>948</v>
      </c>
    </row>
    <row r="240" spans="1:1">
      <c r="A240" s="155" t="s">
        <v>949</v>
      </c>
    </row>
    <row r="241" spans="1:1">
      <c r="A241" s="155" t="s">
        <v>950</v>
      </c>
    </row>
    <row r="242" spans="1:1">
      <c r="A242" s="155" t="s">
        <v>951</v>
      </c>
    </row>
    <row r="243" spans="1:1">
      <c r="A243" s="155" t="s">
        <v>952</v>
      </c>
    </row>
    <row r="244" spans="1:1">
      <c r="A244" s="155" t="s">
        <v>953</v>
      </c>
    </row>
    <row r="245" spans="1:1">
      <c r="A245" s="155" t="s">
        <v>954</v>
      </c>
    </row>
    <row r="246" spans="1:1">
      <c r="A246" s="155" t="s">
        <v>955</v>
      </c>
    </row>
    <row r="247" spans="1:1">
      <c r="A247" s="155" t="s">
        <v>956</v>
      </c>
    </row>
    <row r="248" spans="1:1">
      <c r="A248" s="155" t="s">
        <v>957</v>
      </c>
    </row>
    <row r="249" spans="1:1">
      <c r="A249" s="155" t="s">
        <v>958</v>
      </c>
    </row>
    <row r="250" spans="1:1">
      <c r="A250" s="155" t="s">
        <v>266</v>
      </c>
    </row>
    <row r="251" spans="1:1">
      <c r="A251" s="155" t="s">
        <v>959</v>
      </c>
    </row>
    <row r="252" spans="1:1">
      <c r="A252" s="155" t="s">
        <v>269</v>
      </c>
    </row>
    <row r="253" spans="1:1">
      <c r="A253" s="155" t="s">
        <v>960</v>
      </c>
    </row>
    <row r="254" spans="1:1">
      <c r="A254" s="155" t="s">
        <v>961</v>
      </c>
    </row>
    <row r="255" spans="1:1">
      <c r="A255" s="155" t="s">
        <v>962</v>
      </c>
    </row>
    <row r="256" spans="1:1">
      <c r="A256" s="155" t="s">
        <v>963</v>
      </c>
    </row>
    <row r="257" spans="1:1">
      <c r="A257" s="155" t="s">
        <v>964</v>
      </c>
    </row>
    <row r="258" spans="1:1">
      <c r="A258" s="155" t="s">
        <v>965</v>
      </c>
    </row>
    <row r="259" spans="1:1">
      <c r="A259" s="115" t="s">
        <v>1058</v>
      </c>
    </row>
    <row r="260" spans="1:1">
      <c r="A260" s="115" t="s">
        <v>1012</v>
      </c>
    </row>
    <row r="261" spans="1:1">
      <c r="A261" s="115" t="s">
        <v>277</v>
      </c>
    </row>
    <row r="262" spans="1:1">
      <c r="A262" s="115" t="s">
        <v>278</v>
      </c>
    </row>
    <row r="263" spans="1:1">
      <c r="A263" s="115" t="s">
        <v>1059</v>
      </c>
    </row>
    <row r="264" spans="1:1" ht="16.5">
      <c r="A264" s="150" t="s">
        <v>749</v>
      </c>
    </row>
    <row r="265" spans="1:1" ht="16.5">
      <c r="A265" s="243" t="s">
        <v>966</v>
      </c>
    </row>
    <row r="266" spans="1:1">
      <c r="A266" s="155" t="s">
        <v>750</v>
      </c>
    </row>
    <row r="267" spans="1:1">
      <c r="A267" s="155" t="s">
        <v>1083</v>
      </c>
    </row>
    <row r="268" spans="1:1">
      <c r="A268" s="278"/>
    </row>
    <row r="269" spans="1:1" ht="16.5">
      <c r="A269" s="150" t="s">
        <v>751</v>
      </c>
    </row>
    <row r="270" spans="1:1" ht="16.5">
      <c r="A270" s="243" t="s">
        <v>752</v>
      </c>
    </row>
    <row r="271" spans="1:1">
      <c r="A271" s="174" t="s">
        <v>1060</v>
      </c>
    </row>
    <row r="272" spans="1:1" ht="15.75">
      <c r="A272" s="175" t="s">
        <v>754</v>
      </c>
    </row>
    <row r="273" spans="1:1" ht="16.5" thickBot="1">
      <c r="A273" s="175" t="s">
        <v>755</v>
      </c>
    </row>
    <row r="274" spans="1:1">
      <c r="A274" s="246" t="s">
        <v>756</v>
      </c>
    </row>
    <row r="275" spans="1:1">
      <c r="A275" s="247" t="s">
        <v>757</v>
      </c>
    </row>
    <row r="276" spans="1:1">
      <c r="A276" s="247" t="s">
        <v>759</v>
      </c>
    </row>
    <row r="277" spans="1:1">
      <c r="A277" s="247" t="s">
        <v>760</v>
      </c>
    </row>
    <row r="278" spans="1:1">
      <c r="A278" s="247" t="s">
        <v>761</v>
      </c>
    </row>
    <row r="279" spans="1:1">
      <c r="A279" s="247" t="s">
        <v>762</v>
      </c>
    </row>
    <row r="280" spans="1:1">
      <c r="A280" s="247" t="s">
        <v>763</v>
      </c>
    </row>
    <row r="281" spans="1:1">
      <c r="A281" s="247" t="s">
        <v>765</v>
      </c>
    </row>
    <row r="282" spans="1:1">
      <c r="A282" s="247" t="s">
        <v>766</v>
      </c>
    </row>
    <row r="283" spans="1:1">
      <c r="A283" s="247" t="s">
        <v>767</v>
      </c>
    </row>
    <row r="284" spans="1:1">
      <c r="A284" s="247" t="s">
        <v>768</v>
      </c>
    </row>
    <row r="285" spans="1:1">
      <c r="A285" s="180" t="s">
        <v>769</v>
      </c>
    </row>
    <row r="286" spans="1:1">
      <c r="A286" s="180" t="s">
        <v>770</v>
      </c>
    </row>
    <row r="287" spans="1:1">
      <c r="A287" s="180" t="s">
        <v>771</v>
      </c>
    </row>
    <row r="288" spans="1:1">
      <c r="A288" s="180" t="s">
        <v>772</v>
      </c>
    </row>
    <row r="289" spans="1:1">
      <c r="A289" s="180" t="s">
        <v>773</v>
      </c>
    </row>
    <row r="290" spans="1:1">
      <c r="A290" s="180" t="s">
        <v>774</v>
      </c>
    </row>
    <row r="291" spans="1:1">
      <c r="A291" s="247" t="s">
        <v>775</v>
      </c>
    </row>
    <row r="292" spans="1:1">
      <c r="A292" s="415" t="s">
        <v>776</v>
      </c>
    </row>
    <row r="293" spans="1:1">
      <c r="A293" s="416"/>
    </row>
    <row r="294" spans="1:1">
      <c r="A294" s="244" t="s">
        <v>777</v>
      </c>
    </row>
    <row r="295" spans="1:1">
      <c r="A295" s="186" t="s">
        <v>778</v>
      </c>
    </row>
    <row r="296" spans="1:1">
      <c r="A296" s="186" t="s">
        <v>779</v>
      </c>
    </row>
    <row r="297" spans="1:1">
      <c r="A297" s="186" t="s">
        <v>780</v>
      </c>
    </row>
    <row r="298" spans="1:1">
      <c r="A298" s="186" t="s">
        <v>781</v>
      </c>
    </row>
    <row r="299" spans="1:1">
      <c r="A299" s="186" t="s">
        <v>782</v>
      </c>
    </row>
    <row r="300" spans="1:1">
      <c r="A300" s="186" t="s">
        <v>783</v>
      </c>
    </row>
    <row r="301" spans="1:1">
      <c r="A301" s="403" t="s">
        <v>784</v>
      </c>
    </row>
    <row r="302" spans="1:1">
      <c r="A302" s="405"/>
    </row>
    <row r="303" spans="1:1" ht="15.75" thickBot="1">
      <c r="A303" s="245" t="s">
        <v>785</v>
      </c>
    </row>
    <row r="304" spans="1:1">
      <c r="A304" s="247" t="s">
        <v>786</v>
      </c>
    </row>
    <row r="305" spans="1:1">
      <c r="A305" s="180" t="s">
        <v>788</v>
      </c>
    </row>
    <row r="306" spans="1:1">
      <c r="A306" s="247" t="s">
        <v>789</v>
      </c>
    </row>
    <row r="307" spans="1:1">
      <c r="A307" s="247" t="s">
        <v>790</v>
      </c>
    </row>
    <row r="308" spans="1:1">
      <c r="A308" s="247" t="s">
        <v>791</v>
      </c>
    </row>
    <row r="309" spans="1:1">
      <c r="A309" s="247" t="s">
        <v>792</v>
      </c>
    </row>
    <row r="310" spans="1:1">
      <c r="A310" s="247" t="s">
        <v>793</v>
      </c>
    </row>
    <row r="311" spans="1:1">
      <c r="A311" s="247" t="s">
        <v>794</v>
      </c>
    </row>
    <row r="312" spans="1:1">
      <c r="A312" s="247" t="s">
        <v>795</v>
      </c>
    </row>
    <row r="313" spans="1:1">
      <c r="A313" s="280" t="s">
        <v>1084</v>
      </c>
    </row>
    <row r="314" spans="1:1">
      <c r="A314" s="198" t="s">
        <v>786</v>
      </c>
    </row>
    <row r="315" spans="1:1">
      <c r="A315" s="198" t="s">
        <v>797</v>
      </c>
    </row>
    <row r="316" spans="1:1">
      <c r="A316" s="198" t="s">
        <v>798</v>
      </c>
    </row>
    <row r="317" spans="1:1">
      <c r="A317" s="198" t="s">
        <v>799</v>
      </c>
    </row>
    <row r="318" spans="1:1">
      <c r="A318" s="198" t="s">
        <v>800</v>
      </c>
    </row>
    <row r="319" spans="1:1">
      <c r="A319" s="198" t="s">
        <v>801</v>
      </c>
    </row>
    <row r="320" spans="1:1">
      <c r="A320" s="198" t="s">
        <v>802</v>
      </c>
    </row>
    <row r="321" spans="1:1">
      <c r="A321" s="198" t="s">
        <v>803</v>
      </c>
    </row>
    <row r="322" spans="1:1">
      <c r="A322" s="198" t="s">
        <v>804</v>
      </c>
    </row>
    <row r="323" spans="1:1">
      <c r="A323" s="198" t="s">
        <v>805</v>
      </c>
    </row>
    <row r="324" spans="1:1">
      <c r="A324" s="198" t="s">
        <v>806</v>
      </c>
    </row>
    <row r="325" spans="1:1">
      <c r="A325" s="200" t="s">
        <v>807</v>
      </c>
    </row>
    <row r="326" spans="1:1">
      <c r="A326" s="247" t="s">
        <v>808</v>
      </c>
    </row>
    <row r="327" spans="1:1">
      <c r="A327" s="247" t="s">
        <v>809</v>
      </c>
    </row>
    <row r="328" spans="1:1">
      <c r="A328" s="247" t="s">
        <v>810</v>
      </c>
    </row>
    <row r="329" spans="1:1">
      <c r="A329" s="247" t="s">
        <v>811</v>
      </c>
    </row>
    <row r="330" spans="1:1">
      <c r="A330" s="247" t="s">
        <v>812</v>
      </c>
    </row>
    <row r="331" spans="1:1">
      <c r="A331" s="247" t="s">
        <v>813</v>
      </c>
    </row>
    <row r="332" spans="1:1">
      <c r="A332" s="247" t="s">
        <v>814</v>
      </c>
    </row>
    <row r="333" spans="1:1">
      <c r="A333" s="247" t="s">
        <v>815</v>
      </c>
    </row>
    <row r="334" spans="1:1">
      <c r="A334" s="200" t="s">
        <v>816</v>
      </c>
    </row>
    <row r="335" spans="1:1">
      <c r="A335" s="247" t="s">
        <v>817</v>
      </c>
    </row>
    <row r="336" spans="1:1">
      <c r="A336" s="247" t="s">
        <v>818</v>
      </c>
    </row>
    <row r="337" spans="1:1">
      <c r="A337" s="247" t="s">
        <v>819</v>
      </c>
    </row>
    <row r="338" spans="1:1">
      <c r="A338" s="247" t="s">
        <v>820</v>
      </c>
    </row>
    <row r="339" spans="1:1" ht="15.75" thickBot="1">
      <c r="A339" s="206" t="s">
        <v>821</v>
      </c>
    </row>
    <row r="340" spans="1:1">
      <c r="A340" s="242"/>
    </row>
    <row r="341" spans="1:1">
      <c r="A341" s="242"/>
    </row>
    <row r="342" spans="1:1">
      <c r="A342" s="265" t="s">
        <v>1061</v>
      </c>
    </row>
    <row r="343" spans="1:1">
      <c r="A343" s="242" t="s">
        <v>967</v>
      </c>
    </row>
  </sheetData>
  <mergeCells count="2">
    <mergeCell ref="A292:A293"/>
    <mergeCell ref="A301:A302"/>
  </mergeCells>
  <pageMargins left="0.7" right="0.7" top="0.75" bottom="0.75" header="0.3" footer="0.3"/>
  <pageSetup paperSize="9" scale="61" orientation="portrait" verticalDpi="0" r:id="rId1"/>
  <rowBreaks count="2" manualBreakCount="2">
    <brk id="220" max="1" man="1"/>
    <brk id="29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расчеты</vt:lpstr>
      <vt:lpstr>лаборатория</vt:lpstr>
      <vt:lpstr>затраты</vt:lpstr>
      <vt:lpstr>УЗИ и рентген</vt:lpstr>
      <vt:lpstr>расчет по специалистам</vt:lpstr>
      <vt:lpstr>эндоскопия</vt:lpstr>
      <vt:lpstr>стоим-ть медосмотров</vt:lpstr>
      <vt:lpstr>прейскурант</vt:lpstr>
      <vt:lpstr>перечень</vt:lpstr>
      <vt:lpstr>Лист1</vt:lpstr>
      <vt:lpstr>затраты!Область_печати</vt:lpstr>
      <vt:lpstr>лаборатория!Область_печати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</dc:creator>
  <cp:lastModifiedBy>Oksana1</cp:lastModifiedBy>
  <cp:lastPrinted>2021-04-08T07:10:04Z</cp:lastPrinted>
  <dcterms:created xsi:type="dcterms:W3CDTF">2018-11-14T12:19:02Z</dcterms:created>
  <dcterms:modified xsi:type="dcterms:W3CDTF">2021-06-08T07:03:56Z</dcterms:modified>
</cp:coreProperties>
</file>